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вод" sheetId="1" r:id="rId1"/>
  </sheets>
  <definedNames>
    <definedName name="_xlnm._FilterDatabase" localSheetId="0" hidden="1">Свод!$A$21:$R$368</definedName>
    <definedName name="_xlnm.Print_Titles" localSheetId="0">Свод!$19:$21</definedName>
    <definedName name="_xlnm.Print_Area" localSheetId="0">Свод!$A$1:$R$462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0" i="1" l="1"/>
  <c r="Q350" i="1" l="1"/>
  <c r="Q242" i="1" l="1"/>
  <c r="R242" i="1"/>
  <c r="Q23" i="1" l="1"/>
  <c r="Q346" i="1" l="1"/>
  <c r="R346" i="1"/>
  <c r="Q348" i="1"/>
  <c r="R348" i="1"/>
  <c r="R165" i="1"/>
  <c r="Q165" i="1"/>
  <c r="R317" i="1" l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2" i="1"/>
  <c r="Q252" i="1"/>
  <c r="R251" i="1"/>
  <c r="Q251" i="1"/>
  <c r="R250" i="1"/>
  <c r="Q250" i="1"/>
  <c r="R248" i="1"/>
  <c r="Q248" i="1"/>
  <c r="R247" i="1"/>
  <c r="Q247" i="1"/>
  <c r="R246" i="1"/>
  <c r="Q246" i="1"/>
  <c r="R244" i="1"/>
  <c r="Q244" i="1"/>
  <c r="R243" i="1"/>
  <c r="Q243" i="1"/>
  <c r="Q162" i="1"/>
  <c r="R162" i="1"/>
  <c r="Q163" i="1"/>
  <c r="R163" i="1"/>
  <c r="Q164" i="1"/>
  <c r="R164" i="1"/>
  <c r="R161" i="1"/>
  <c r="Q161" i="1"/>
  <c r="R446" i="1" l="1"/>
  <c r="R444" i="1"/>
  <c r="Q376" i="1" l="1"/>
  <c r="R382" i="1" l="1"/>
  <c r="Q382" i="1"/>
  <c r="R376" i="1"/>
  <c r="R375" i="1"/>
  <c r="Q375" i="1"/>
  <c r="R447" i="1" l="1"/>
  <c r="Q447" i="1"/>
  <c r="Q446" i="1"/>
  <c r="R445" i="1"/>
  <c r="Q445" i="1"/>
  <c r="Q444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0" i="1"/>
  <c r="Q420" i="1"/>
  <c r="R414" i="1"/>
  <c r="Q414" i="1"/>
  <c r="R413" i="1"/>
  <c r="Q413" i="1"/>
  <c r="R406" i="1"/>
  <c r="Q406" i="1"/>
  <c r="R400" i="1"/>
  <c r="Q400" i="1"/>
  <c r="R399" i="1"/>
  <c r="Q399" i="1"/>
  <c r="R398" i="1"/>
  <c r="Q398" i="1"/>
  <c r="R388" i="1"/>
  <c r="Q388" i="1"/>
  <c r="R387" i="1"/>
  <c r="Q387" i="1"/>
  <c r="R384" i="1"/>
  <c r="Q384" i="1"/>
  <c r="R374" i="1"/>
  <c r="Q374" i="1"/>
  <c r="R373" i="1"/>
  <c r="Q373" i="1"/>
  <c r="F370" i="1"/>
  <c r="R350" i="1"/>
  <c r="R345" i="1"/>
  <c r="Q345" i="1"/>
  <c r="R344" i="1"/>
  <c r="Q344" i="1"/>
  <c r="R343" i="1"/>
  <c r="Q343" i="1"/>
  <c r="R341" i="1"/>
  <c r="Q341" i="1"/>
  <c r="R340" i="1"/>
  <c r="Q340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19" i="1"/>
  <c r="Q219" i="1"/>
  <c r="R218" i="1"/>
  <c r="Q218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2" i="1"/>
  <c r="Q192" i="1"/>
  <c r="R191" i="1"/>
  <c r="Q191" i="1"/>
  <c r="R190" i="1"/>
  <c r="Q190" i="1"/>
  <c r="R187" i="1"/>
  <c r="Q187" i="1"/>
  <c r="R185" i="1"/>
  <c r="Q185" i="1"/>
  <c r="R184" i="1"/>
  <c r="Q184" i="1"/>
  <c r="R183" i="1"/>
  <c r="Q183" i="1"/>
  <c r="R182" i="1"/>
  <c r="Q182" i="1"/>
  <c r="R181" i="1"/>
  <c r="Q181" i="1"/>
  <c r="R175" i="1"/>
  <c r="Q175" i="1"/>
  <c r="R173" i="1"/>
  <c r="Q173" i="1"/>
  <c r="R167" i="1"/>
  <c r="Q167" i="1"/>
  <c r="R160" i="1"/>
  <c r="Q160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47" i="1"/>
  <c r="Q147" i="1"/>
  <c r="R145" i="1"/>
  <c r="Q145" i="1"/>
  <c r="R139" i="1"/>
  <c r="Q139" i="1"/>
  <c r="R138" i="1"/>
  <c r="Q138" i="1"/>
  <c r="R132" i="1"/>
  <c r="Q132" i="1"/>
  <c r="R130" i="1"/>
  <c r="Q130" i="1"/>
  <c r="R124" i="1"/>
  <c r="Q124" i="1"/>
  <c r="R123" i="1"/>
  <c r="Q123" i="1"/>
  <c r="R117" i="1"/>
  <c r="Q117" i="1"/>
  <c r="R115" i="1"/>
  <c r="Q115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89" i="1"/>
  <c r="Q89" i="1"/>
  <c r="R87" i="1"/>
  <c r="Q87" i="1"/>
  <c r="R81" i="1"/>
  <c r="Q81" i="1"/>
  <c r="R80" i="1"/>
  <c r="R78" i="1"/>
  <c r="Q78" i="1"/>
  <c r="R76" i="1"/>
  <c r="Q76" i="1"/>
  <c r="R75" i="1"/>
  <c r="Q75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4" i="1"/>
  <c r="Q64" i="1"/>
  <c r="R63" i="1"/>
  <c r="Q63" i="1"/>
  <c r="R62" i="1"/>
  <c r="Q62" i="1"/>
  <c r="R61" i="1"/>
  <c r="Q61" i="1"/>
  <c r="R60" i="1"/>
  <c r="Q60" i="1"/>
  <c r="R57" i="1"/>
  <c r="Q57" i="1"/>
  <c r="R56" i="1"/>
  <c r="Q56" i="1"/>
  <c r="R55" i="1"/>
  <c r="Q55" i="1"/>
  <c r="R53" i="1"/>
  <c r="Q53" i="1"/>
  <c r="R52" i="1"/>
  <c r="Q52" i="1"/>
  <c r="R46" i="1"/>
  <c r="Q46" i="1"/>
  <c r="R44" i="1"/>
  <c r="Q44" i="1"/>
  <c r="R38" i="1"/>
  <c r="Q38" i="1"/>
  <c r="R37" i="1"/>
  <c r="Q37" i="1"/>
  <c r="R31" i="1"/>
  <c r="Q31" i="1"/>
  <c r="R29" i="1"/>
  <c r="Q29" i="1"/>
  <c r="R23" i="1"/>
</calcChain>
</file>

<file path=xl/sharedStrings.xml><?xml version="1.0" encoding="utf-8"?>
<sst xmlns="http://schemas.openxmlformats.org/spreadsheetml/2006/main" count="4450" uniqueCount="710">
  <si>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</si>
  <si>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</si>
  <si>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</si>
  <si>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</si>
  <si>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</si>
  <si>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</si>
  <si>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</si>
  <si>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</si>
  <si>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</si>
  <si>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</si>
  <si>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</si>
  <si>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</si>
  <si>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</si>
  <si>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</si>
  <si>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</si>
  <si>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</si>
  <si>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</si>
  <si>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</si>
  <si>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</si>
  <si>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</si>
  <si>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</si>
  <si>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</si>
  <si>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</si>
  <si>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</si>
  <si>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</si>
  <si>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</si>
  <si>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</si>
  <si>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</si>
  <si>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</si>
  <si>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</si>
  <si>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</si>
  <si>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</si>
  <si>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</si>
  <si>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</si>
  <si>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</si>
  <si>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</si>
  <si>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</si>
  <si>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</si>
  <si>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</si>
  <si>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</si>
  <si>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</si>
  <si>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</si>
  <si>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</si>
  <si>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</si>
  <si>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</si>
  <si>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</si>
  <si>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</si>
  <si>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</si>
  <si>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</si>
  <si>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</si>
  <si>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</si>
  <si>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</si>
  <si>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</si>
  <si>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</si>
  <si>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</si>
  <si>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</si>
  <si>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</si>
  <si>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</si>
  <si>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</si>
  <si>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</si>
  <si>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</si>
  <si>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</si>
  <si>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</si>
  <si>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</si>
  <si>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</si>
  <si>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</si>
  <si>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</si>
  <si>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</si>
  <si>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</si>
  <si>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</si>
  <si>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</si>
  <si>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</si>
  <si>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</si>
  <si>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</si>
  <si>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</si>
  <si>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</si>
  <si>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</si>
  <si>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</si>
  <si>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</si>
  <si>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</si>
  <si>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</si>
  <si>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</si>
  <si>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</si>
  <si>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</si>
  <si>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</si>
  <si>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</si>
  <si>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</si>
  <si>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</si>
  <si>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</si>
  <si>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</si>
  <si>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</si>
  <si>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</si>
  <si>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</si>
  <si>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</si>
  <si>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</si>
  <si>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</si>
  <si>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</si>
  <si>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</si>
  <si>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</si>
  <si>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</si>
  <si>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</si>
  <si>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</si>
  <si>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</si>
  <si>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</si>
  <si>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</si>
  <si>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</si>
  <si>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</si>
  <si>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</si>
  <si>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</si>
  <si>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</si>
  <si>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</si>
  <si>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</si>
  <si>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</si>
  <si>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</si>
  <si>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</si>
  <si>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</si>
  <si>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</si>
  <si>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</si>
  <si>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</si>
  <si>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</si>
  <si>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</si>
  <si>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</si>
  <si>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</si>
  <si>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</si>
  <si>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</si>
  <si>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</si>
  <si>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</si>
  <si>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</si>
  <si>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</si>
  <si>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</si>
  <si>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</si>
  <si>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</si>
  <si>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</si>
  <si>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</si>
  <si>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</si>
  <si>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</si>
  <si>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</si>
  <si>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</si>
  <si>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</si>
  <si>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</si>
  <si>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</si>
  <si>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</si>
  <si>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</si>
  <si>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</si>
  <si>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</si>
  <si>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</si>
  <si>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</si>
  <si>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</si>
  <si>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</si>
  <si>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</si>
  <si>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</si>
  <si>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</si>
  <si>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</si>
  <si>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</si>
  <si>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</si>
  <si>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</si>
  <si>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</si>
  <si>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</si>
  <si>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</si>
  <si>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</si>
  <si>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</si>
  <si>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</si>
  <si>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</si>
  <si>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</si>
  <si>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</si>
  <si>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</si>
  <si>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</si>
  <si>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</si>
  <si>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</si>
  <si>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</si>
  <si>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</si>
  <si>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</si>
  <si>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</si>
  <si>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</si>
  <si>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</si>
  <si>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</si>
  <si>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</si>
  <si>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</si>
  <si>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</si>
  <si>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</si>
  <si>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</si>
  <si>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</si>
  <si>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</si>
  <si>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</si>
  <si>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</si>
  <si>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</si>
  <si>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</si>
  <si>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</si>
  <si>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</si>
  <si>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</si>
  <si>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</si>
  <si>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</si>
  <si>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</si>
  <si>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</si>
  <si>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</si>
  <si>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</si>
  <si>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</si>
  <si>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</si>
  <si>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</si>
  <si>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</si>
  <si>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</si>
  <si>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</si>
  <si>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</si>
  <si>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</si>
  <si>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</si>
  <si>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</si>
  <si>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</si>
  <si>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</si>
  <si>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</si>
  <si>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</si>
  <si>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</si>
  <si>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</si>
  <si>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</si>
  <si>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</si>
  <si>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</si>
  <si>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</si>
  <si>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</si>
  <si>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</si>
  <si>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</si>
  <si>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</si>
  <si>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</si>
  <si>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</si>
  <si>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</si>
  <si>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</si>
  <si>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</si>
  <si>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</si>
  <si>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</si>
  <si>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</si>
  <si>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</si>
  <si>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</si>
  <si>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</si>
  <si>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</si>
  <si>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</si>
  <si>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</si>
  <si>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</si>
  <si>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</si>
  <si>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</si>
  <si>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</si>
  <si>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</si>
  <si>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</si>
  <si>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</si>
  <si>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</si>
  <si>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</si>
  <si>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</si>
  <si>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</si>
  <si>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</si>
  <si>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</si>
  <si>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</si>
  <si>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</si>
  <si>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</si>
  <si>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</si>
  <si>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</si>
  <si>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</si>
  <si>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</si>
  <si>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</si>
  <si>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</si>
  <si>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</si>
  <si>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</si>
  <si>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</si>
  <si>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</si>
  <si>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</si>
  <si>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</si>
  <si>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</si>
  <si>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</si>
  <si>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</si>
  <si>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</si>
  <si>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</si>
  <si>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</si>
  <si>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</si>
  <si>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</si>
  <si>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</si>
  <si>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</si>
  <si>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</si>
  <si>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</si>
  <si>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</si>
  <si>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</si>
  <si>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</si>
  <si>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</si>
  <si>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</si>
  <si>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</si>
  <si>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</si>
  <si>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</si>
  <si>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</si>
  <si>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</si>
  <si>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</si>
  <si>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</si>
  <si>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</si>
  <si>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</si>
  <si>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</si>
  <si>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</si>
  <si>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</si>
  <si>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</si>
  <si>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</si>
  <si>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</si>
  <si>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</si>
  <si>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</si>
  <si>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</si>
  <si>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</si>
  <si>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</si>
  <si>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</si>
  <si>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</si>
  <si>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</si>
  <si>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</si>
  <si>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</si>
  <si>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</si>
  <si>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</si>
  <si>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</si>
  <si>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</si>
  <si>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</si>
  <si>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</si>
  <si>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</si>
  <si>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</si>
  <si>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</si>
  <si>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</si>
  <si>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</si>
  <si>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</si>
  <si>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</si>
  <si>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</si>
  <si>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</si>
  <si>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</si>
  <si>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</si>
  <si>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</si>
  <si>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</si>
  <si>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</si>
  <si>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</si>
  <si>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</si>
  <si>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</si>
  <si>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</si>
  <si>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</si>
  <si>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</si>
  <si>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</si>
  <si>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</si>
  <si>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</si>
  <si>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</si>
  <si>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</si>
  <si>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</si>
  <si>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</si>
  <si>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</si>
  <si>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</si>
  <si>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</si>
  <si>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</si>
  <si>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</si>
  <si>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</si>
  <si>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</si>
  <si>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</si>
  <si>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</si>
  <si>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</si>
  <si>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</si>
  <si>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</si>
  <si>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</si>
  <si>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</si>
  <si>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</si>
  <si>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</si>
  <si>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</si>
  <si>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</si>
  <si>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</si>
  <si>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</si>
  <si>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</si>
  <si>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</si>
  <si>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</si>
  <si>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</si>
  <si>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</si>
  <si>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</si>
  <si>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</si>
  <si>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</si>
  <si>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</si>
  <si>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</si>
  <si>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</si>
  <si>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</si>
  <si>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</si>
  <si>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</si>
  <si>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</si>
  <si>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</si>
  <si>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</si>
  <si>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</si>
  <si>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</si>
  <si>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</si>
  <si>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</si>
  <si>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</si>
  <si>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</si>
  <si>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</si>
  <si>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</si>
  <si>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</si>
  <si>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</si>
  <si>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</si>
  <si>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</si>
  <si>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</si>
  <si>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</si>
  <si>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</si>
  <si>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</si>
  <si>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</si>
  <si>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</si>
  <si>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</si>
  <si>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</si>
  <si>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</si>
  <si>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</si>
  <si>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</si>
  <si>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</si>
  <si>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</si>
  <si>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</si>
  <si>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</si>
  <si>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</si>
  <si>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</si>
  <si>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</si>
  <si>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</si>
  <si>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</si>
  <si>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</si>
  <si>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</si>
  <si>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</si>
  <si>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</si>
  <si>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</si>
  <si>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</si>
  <si>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</si>
  <si>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</si>
  <si>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</si>
  <si>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</si>
  <si>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</si>
  <si>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</si>
  <si>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</si>
  <si>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</si>
  <si>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</si>
  <si>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</si>
  <si>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</si>
  <si>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</si>
  <si>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</si>
  <si>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</si>
  <si>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</si>
  <si>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</si>
  <si>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</si>
  <si>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</si>
  <si>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</si>
  <si>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</si>
  <si>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</si>
  <si>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</si>
  <si>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</si>
  <si>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</si>
  <si>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</si>
  <si>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</si>
  <si>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</si>
  <si>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</si>
  <si>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</si>
  <si>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</si>
  <si>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</si>
  <si>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</si>
  <si>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</si>
  <si>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</si>
  <si>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</si>
  <si>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</si>
  <si>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</si>
  <si>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</si>
  <si>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</si>
  <si>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</si>
  <si>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</si>
  <si>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</si>
  <si>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</si>
  <si>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</si>
  <si>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</si>
  <si>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</si>
  <si>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</si>
  <si>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</si>
  <si>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</si>
  <si>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</si>
  <si>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</si>
  <si>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</si>
  <si>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</si>
  <si>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</si>
  <si>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</si>
  <si>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</si>
  <si>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</si>
  <si>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</si>
  <si>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</si>
  <si>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</si>
  <si>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</si>
  <si>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</si>
  <si>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</si>
  <si>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</si>
  <si>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</si>
  <si>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</si>
  <si>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</si>
  <si>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</si>
  <si>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</si>
  <si>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</si>
  <si>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</si>
  <si>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</si>
  <si>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</si>
  <si>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</si>
  <si>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</si>
  <si>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</si>
  <si>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</si>
  <si>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</si>
  <si>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</si>
  <si>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</si>
  <si>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</si>
  <si>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</si>
  <si>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</si>
  <si>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</si>
  <si>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</si>
  <si>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</si>
  <si>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</si>
  <si>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</si>
  <si>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</si>
  <si>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</si>
  <si>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</si>
  <si>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</si>
  <si>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</si>
  <si>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</si>
  <si>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</si>
  <si>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</si>
  <si>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</si>
  <si>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</si>
  <si>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</si>
  <si>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</si>
  <si>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</si>
  <si>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</si>
  <si>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</si>
  <si>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</si>
  <si>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</si>
  <si>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</si>
  <si>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</si>
  <si>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</si>
  <si>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</si>
  <si>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</si>
  <si>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</si>
  <si>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</si>
  <si>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</si>
  <si>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</si>
  <si>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</si>
  <si>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</si>
  <si>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</si>
  <si>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</si>
  <si>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</si>
  <si>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</si>
  <si>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</si>
  <si>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</si>
  <si>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</si>
  <si>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</si>
  <si>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</si>
  <si>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</si>
  <si>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</si>
  <si>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</si>
  <si>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</si>
  <si>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</si>
  <si>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</si>
  <si>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</si>
  <si>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</si>
  <si>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</si>
  <si>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</si>
  <si>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</si>
  <si>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</si>
  <si>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</si>
  <si>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</si>
  <si>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</si>
  <si>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</si>
  <si>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</si>
  <si>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</si>
  <si>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</si>
  <si>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</si>
  <si>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</si>
  <si>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</si>
  <si>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</si>
  <si>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</si>
  <si>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</si>
  <si>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</si>
  <si>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</si>
  <si>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</si>
  <si>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</si>
  <si>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</si>
  <si>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</si>
  <si>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</si>
  <si>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</si>
  <si>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</si>
  <si>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</si>
  <si>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</si>
  <si>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</si>
  <si>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</si>
  <si>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</si>
  <si>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</si>
  <si>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</si>
  <si>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</si>
  <si>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</si>
  <si>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</si>
  <si>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</si>
  <si>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</si>
  <si>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</si>
  <si>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</si>
  <si>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</si>
  <si>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</si>
  <si>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</si>
  <si>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</si>
  <si>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</si>
  <si>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</si>
  <si>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</si>
  <si>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</si>
  <si>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</si>
  <si>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</si>
  <si>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</si>
  <si>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</si>
  <si>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</si>
  <si>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</si>
  <si>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</si>
  <si>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</si>
  <si>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</si>
  <si>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</si>
  <si>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</si>
  <si>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</si>
  <si>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</si>
  <si>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</si>
  <si>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</si>
  <si>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</si>
  <si>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</si>
  <si>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</si>
  <si>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</si>
  <si>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</si>
  <si>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</si>
  <si>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</si>
  <si>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</si>
  <si>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</si>
  <si>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</si>
  <si>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</si>
  <si>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</si>
  <si>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</si>
  <si>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</si>
  <si>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</si>
  <si>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</si>
  <si>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</si>
  <si>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</si>
  <si>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</si>
  <si>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</si>
  <si>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</si>
  <si>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</si>
  <si>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</si>
  <si>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</si>
  <si>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</si>
  <si>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</si>
  <si>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</si>
  <si>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</si>
  <si>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</si>
  <si>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</si>
  <si>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</si>
  <si>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</si>
  <si>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</si>
  <si>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</si>
  <si>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</si>
  <si>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</si>
  <si>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</si>
  <si>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</si>
  <si>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</si>
  <si>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</si>
  <si>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</si>
  <si>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</si>
  <si>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</si>
  <si>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</si>
  <si>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</si>
  <si>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</si>
  <si>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</si>
  <si>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</si>
  <si>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</si>
  <si>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</si>
  <si>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</si>
  <si>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</si>
  <si>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</si>
  <si>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</si>
  <si>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</si>
  <si>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</si>
  <si>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</si>
  <si>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</si>
  <si>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</si>
  <si>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</si>
  <si>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</si>
  <si>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</si>
  <si>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</si>
  <si>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</si>
  <si>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</si>
  <si>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</si>
  <si>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</si>
  <si>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</si>
  <si>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</si>
  <si>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</si>
  <si>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</si>
  <si>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</si>
  <si>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</si>
  <si>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</si>
  <si>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</si>
  <si>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</si>
  <si>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</si>
  <si>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</si>
  <si>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</si>
  <si>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</si>
  <si>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</si>
  <si>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</si>
  <si>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</si>
  <si>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</si>
  <si>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</si>
  <si>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</si>
  <si>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</si>
  <si>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</si>
  <si>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</si>
  <si>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</si>
  <si>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</si>
  <si>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</si>
  <si>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Субъект Российской Федерации: -</t>
  </si>
  <si>
    <t>2023 год</t>
  </si>
  <si>
    <t>2024 год</t>
  </si>
  <si>
    <t>2025 год</t>
  </si>
  <si>
    <t>2026 год</t>
  </si>
  <si>
    <t>2027 год</t>
  </si>
  <si>
    <t>х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</si>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</sst>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165" fontId="9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vertical="center" wrapText="1"/>
    </xf>
    <xf numFmtId="166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9" fillId="0" borderId="2" xfId="2" applyNumberFormat="1" applyFont="1" applyFill="1" applyBorder="1" applyAlignment="1">
      <alignment horizontal="left" vertical="center"/>
    </xf>
    <xf numFmtId="166" fontId="9" fillId="0" borderId="2" xfId="2" applyNumberFormat="1" applyFont="1" applyFill="1" applyBorder="1" applyAlignment="1">
      <alignment horizontal="right" vertical="center" wrapText="1"/>
    </xf>
    <xf numFmtId="165" fontId="9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9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9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2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8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9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5" fontId="9" fillId="0" borderId="13" xfId="2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9" fillId="0" borderId="6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9" fontId="5" fillId="0" borderId="2" xfId="4" applyFont="1" applyFill="1" applyBorder="1" applyAlignment="1">
      <alignment horizontal="right" vertical="center"/>
    </xf>
    <xf numFmtId="166" fontId="9" fillId="0" borderId="12" xfId="2" applyNumberFormat="1" applyFont="1" applyFill="1" applyBorder="1" applyAlignment="1">
      <alignment horizontal="center" vertical="center" wrapText="1"/>
    </xf>
    <xf numFmtId="165" fontId="9" fillId="0" borderId="12" xfId="2" applyNumberFormat="1" applyFont="1" applyFill="1" applyBorder="1" applyAlignment="1">
      <alignment horizontal="center" vertical="center" wrapText="1"/>
    </xf>
    <xf numFmtId="165" fontId="9" fillId="0" borderId="12" xfId="1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wrapText="1"/>
    </xf>
    <xf numFmtId="166" fontId="9" fillId="0" borderId="4" xfId="2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66" fontId="9" fillId="0" borderId="5" xfId="2" applyNumberFormat="1" applyFont="1" applyFill="1" applyBorder="1" applyAlignment="1">
      <alignment horizontal="center" vertical="center" wrapText="1"/>
    </xf>
    <xf numFmtId="166" fontId="9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5" fontId="9" fillId="0" borderId="4" xfId="2" applyNumberFormat="1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7" xfId="2" applyNumberFormat="1" applyFont="1" applyFill="1" applyBorder="1" applyAlignment="1">
      <alignment horizontal="center" vertical="center" wrapText="1"/>
    </xf>
    <xf numFmtId="165" fontId="9" fillId="0" borderId="5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9" fillId="0" borderId="3" xfId="2" applyNumberFormat="1" applyFont="1" applyFill="1" applyBorder="1" applyAlignment="1">
      <alignment horizontal="center" vertical="center" wrapText="1"/>
    </xf>
    <xf numFmtId="165" fontId="9" fillId="0" borderId="14" xfId="2" applyNumberFormat="1" applyFont="1" applyFill="1" applyBorder="1" applyAlignment="1">
      <alignment horizontal="center" vertical="center" wrapText="1"/>
    </xf>
    <xf numFmtId="165" fontId="9" fillId="0" borderId="13" xfId="2" applyNumberFormat="1" applyFont="1" applyFill="1" applyBorder="1" applyAlignment="1">
      <alignment horizontal="center" vertical="center" wrapText="1"/>
    </xf>
    <xf numFmtId="0" fontId="11" fillId="0" borderId="8" xfId="5" applyFont="1" applyFill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2"/>
  <sheetViews>
    <sheetView tabSelected="1" view="pageBreakPreview" zoomScale="68" zoomScaleNormal="75" zoomScaleSheetLayoutView="68" workbookViewId="0">
      <pane xSplit="3" ySplit="20" topLeftCell="D93" activePane="bottomRight" state="frozen"/>
      <selection activeCell="A19" sqref="A19:R451"/>
      <selection pane="topRight" activeCell="A19" sqref="A19:R451"/>
      <selection pane="bottomLeft" activeCell="A19" sqref="A19:R451"/>
      <selection pane="bottomRight" activeCell="P20" sqref="P20"/>
    </sheetView>
  </sheetViews>
  <sheetFormatPr defaultColWidth="10.28515625" defaultRowHeight="17.25" customHeight="1" x14ac:dyDescent="0.25"/>
  <cols>
    <col min="1" max="1" width="10.140625" style="23" customWidth="1"/>
    <col min="2" max="2" width="75.7109375" style="24" customWidth="1"/>
    <col min="3" max="3" width="18.7109375" style="25" customWidth="1"/>
    <col min="4" max="4" width="18.140625" style="27" customWidth="1"/>
    <col min="5" max="5" width="17.28515625" style="23" customWidth="1"/>
    <col min="6" max="6" width="14.5703125" style="27" customWidth="1"/>
    <col min="7" max="16" width="17.7109375" style="27" customWidth="1"/>
    <col min="17" max="17" width="16.5703125" style="27" customWidth="1"/>
    <col min="18" max="18" width="19.5703125" style="27" customWidth="1"/>
    <col min="19" max="19" width="13.28515625" style="27" customWidth="1"/>
    <col min="20" max="126" width="10.28515625" style="27"/>
    <col min="127" max="127" width="10.140625" style="27" customWidth="1"/>
    <col min="128" max="128" width="85.28515625" style="27" customWidth="1"/>
    <col min="129" max="129" width="12.28515625" style="27" customWidth="1"/>
    <col min="130" max="130" width="12.140625" style="27" bestFit="1" customWidth="1"/>
    <col min="131" max="131" width="11.7109375" style="27" customWidth="1"/>
    <col min="132" max="132" width="10.28515625" style="27" customWidth="1"/>
    <col min="133" max="133" width="15.28515625" style="27" customWidth="1"/>
    <col min="134" max="134" width="14.85546875" style="27" customWidth="1"/>
    <col min="135" max="135" width="15.140625" style="27" customWidth="1"/>
    <col min="136" max="136" width="16.7109375" style="27" customWidth="1"/>
    <col min="137" max="137" width="15" style="27" customWidth="1"/>
    <col min="138" max="138" width="16.140625" style="27" customWidth="1"/>
    <col min="139" max="140" width="16" style="27" customWidth="1"/>
    <col min="141" max="141" width="15.42578125" style="27" customWidth="1"/>
    <col min="142" max="142" width="15" style="27" customWidth="1"/>
    <col min="143" max="143" width="15.7109375" style="27" customWidth="1"/>
    <col min="144" max="144" width="18.85546875" style="27" customWidth="1"/>
    <col min="145" max="145" width="15.140625" style="27" customWidth="1"/>
    <col min="146" max="146" width="19.5703125" style="27" customWidth="1"/>
    <col min="147" max="147" width="15.7109375" style="27" customWidth="1"/>
    <col min="148" max="382" width="10.28515625" style="27"/>
    <col min="383" max="383" width="10.140625" style="27" customWidth="1"/>
    <col min="384" max="384" width="85.28515625" style="27" customWidth="1"/>
    <col min="385" max="385" width="12.28515625" style="27" customWidth="1"/>
    <col min="386" max="386" width="12.140625" style="27" bestFit="1" customWidth="1"/>
    <col min="387" max="387" width="11.7109375" style="27" customWidth="1"/>
    <col min="388" max="388" width="10.28515625" style="27" customWidth="1"/>
    <col min="389" max="389" width="15.28515625" style="27" customWidth="1"/>
    <col min="390" max="390" width="14.85546875" style="27" customWidth="1"/>
    <col min="391" max="391" width="15.140625" style="27" customWidth="1"/>
    <col min="392" max="392" width="16.7109375" style="27" customWidth="1"/>
    <col min="393" max="393" width="15" style="27" customWidth="1"/>
    <col min="394" max="394" width="16.140625" style="27" customWidth="1"/>
    <col min="395" max="396" width="16" style="27" customWidth="1"/>
    <col min="397" max="397" width="15.42578125" style="27" customWidth="1"/>
    <col min="398" max="398" width="15" style="27" customWidth="1"/>
    <col min="399" max="399" width="15.7109375" style="27" customWidth="1"/>
    <col min="400" max="400" width="18.85546875" style="27" customWidth="1"/>
    <col min="401" max="401" width="15.140625" style="27" customWidth="1"/>
    <col min="402" max="402" width="19.5703125" style="27" customWidth="1"/>
    <col min="403" max="403" width="15.7109375" style="27" customWidth="1"/>
    <col min="404" max="638" width="10.28515625" style="27"/>
    <col min="639" max="639" width="10.140625" style="27" customWidth="1"/>
    <col min="640" max="640" width="85.28515625" style="27" customWidth="1"/>
    <col min="641" max="641" width="12.28515625" style="27" customWidth="1"/>
    <col min="642" max="642" width="12.140625" style="27" bestFit="1" customWidth="1"/>
    <col min="643" max="643" width="11.7109375" style="27" customWidth="1"/>
    <col min="644" max="644" width="10.28515625" style="27" customWidth="1"/>
    <col min="645" max="645" width="15.28515625" style="27" customWidth="1"/>
    <col min="646" max="646" width="14.85546875" style="27" customWidth="1"/>
    <col min="647" max="647" width="15.140625" style="27" customWidth="1"/>
    <col min="648" max="648" width="16.7109375" style="27" customWidth="1"/>
    <col min="649" max="649" width="15" style="27" customWidth="1"/>
    <col min="650" max="650" width="16.140625" style="27" customWidth="1"/>
    <col min="651" max="652" width="16" style="27" customWidth="1"/>
    <col min="653" max="653" width="15.42578125" style="27" customWidth="1"/>
    <col min="654" max="654" width="15" style="27" customWidth="1"/>
    <col min="655" max="655" width="15.7109375" style="27" customWidth="1"/>
    <col min="656" max="656" width="18.85546875" style="27" customWidth="1"/>
    <col min="657" max="657" width="15.140625" style="27" customWidth="1"/>
    <col min="658" max="658" width="19.5703125" style="27" customWidth="1"/>
    <col min="659" max="659" width="15.7109375" style="27" customWidth="1"/>
    <col min="660" max="894" width="10.28515625" style="27"/>
    <col min="895" max="895" width="10.140625" style="27" customWidth="1"/>
    <col min="896" max="896" width="85.28515625" style="27" customWidth="1"/>
    <col min="897" max="897" width="12.28515625" style="27" customWidth="1"/>
    <col min="898" max="898" width="12.140625" style="27" bestFit="1" customWidth="1"/>
    <col min="899" max="899" width="11.7109375" style="27" customWidth="1"/>
    <col min="900" max="900" width="10.28515625" style="27" customWidth="1"/>
    <col min="901" max="901" width="15.28515625" style="27" customWidth="1"/>
    <col min="902" max="902" width="14.85546875" style="27" customWidth="1"/>
    <col min="903" max="903" width="15.140625" style="27" customWidth="1"/>
    <col min="904" max="904" width="16.7109375" style="27" customWidth="1"/>
    <col min="905" max="905" width="15" style="27" customWidth="1"/>
    <col min="906" max="906" width="16.140625" style="27" customWidth="1"/>
    <col min="907" max="908" width="16" style="27" customWidth="1"/>
    <col min="909" max="909" width="15.42578125" style="27" customWidth="1"/>
    <col min="910" max="910" width="15" style="27" customWidth="1"/>
    <col min="911" max="911" width="15.7109375" style="27" customWidth="1"/>
    <col min="912" max="912" width="18.85546875" style="27" customWidth="1"/>
    <col min="913" max="913" width="15.140625" style="27" customWidth="1"/>
    <col min="914" max="914" width="19.5703125" style="27" customWidth="1"/>
    <col min="915" max="915" width="15.7109375" style="27" customWidth="1"/>
    <col min="916" max="1150" width="10.28515625" style="27"/>
    <col min="1151" max="1151" width="10.140625" style="27" customWidth="1"/>
    <col min="1152" max="1152" width="85.28515625" style="27" customWidth="1"/>
    <col min="1153" max="1153" width="12.28515625" style="27" customWidth="1"/>
    <col min="1154" max="1154" width="12.140625" style="27" bestFit="1" customWidth="1"/>
    <col min="1155" max="1155" width="11.7109375" style="27" customWidth="1"/>
    <col min="1156" max="1156" width="10.28515625" style="27" customWidth="1"/>
    <col min="1157" max="1157" width="15.28515625" style="27" customWidth="1"/>
    <col min="1158" max="1158" width="14.85546875" style="27" customWidth="1"/>
    <col min="1159" max="1159" width="15.140625" style="27" customWidth="1"/>
    <col min="1160" max="1160" width="16.7109375" style="27" customWidth="1"/>
    <col min="1161" max="1161" width="15" style="27" customWidth="1"/>
    <col min="1162" max="1162" width="16.140625" style="27" customWidth="1"/>
    <col min="1163" max="1164" width="16" style="27" customWidth="1"/>
    <col min="1165" max="1165" width="15.42578125" style="27" customWidth="1"/>
    <col min="1166" max="1166" width="15" style="27" customWidth="1"/>
    <col min="1167" max="1167" width="15.7109375" style="27" customWidth="1"/>
    <col min="1168" max="1168" width="18.85546875" style="27" customWidth="1"/>
    <col min="1169" max="1169" width="15.140625" style="27" customWidth="1"/>
    <col min="1170" max="1170" width="19.5703125" style="27" customWidth="1"/>
    <col min="1171" max="1171" width="15.7109375" style="27" customWidth="1"/>
    <col min="1172" max="1406" width="10.28515625" style="27"/>
    <col min="1407" max="1407" width="10.140625" style="27" customWidth="1"/>
    <col min="1408" max="1408" width="85.28515625" style="27" customWidth="1"/>
    <col min="1409" max="1409" width="12.28515625" style="27" customWidth="1"/>
    <col min="1410" max="1410" width="12.140625" style="27" bestFit="1" customWidth="1"/>
    <col min="1411" max="1411" width="11.7109375" style="27" customWidth="1"/>
    <col min="1412" max="1412" width="10.28515625" style="27" customWidth="1"/>
    <col min="1413" max="1413" width="15.28515625" style="27" customWidth="1"/>
    <col min="1414" max="1414" width="14.85546875" style="27" customWidth="1"/>
    <col min="1415" max="1415" width="15.140625" style="27" customWidth="1"/>
    <col min="1416" max="1416" width="16.7109375" style="27" customWidth="1"/>
    <col min="1417" max="1417" width="15" style="27" customWidth="1"/>
    <col min="1418" max="1418" width="16.140625" style="27" customWidth="1"/>
    <col min="1419" max="1420" width="16" style="27" customWidth="1"/>
    <col min="1421" max="1421" width="15.42578125" style="27" customWidth="1"/>
    <col min="1422" max="1422" width="15" style="27" customWidth="1"/>
    <col min="1423" max="1423" width="15.7109375" style="27" customWidth="1"/>
    <col min="1424" max="1424" width="18.85546875" style="27" customWidth="1"/>
    <col min="1425" max="1425" width="15.140625" style="27" customWidth="1"/>
    <col min="1426" max="1426" width="19.5703125" style="27" customWidth="1"/>
    <col min="1427" max="1427" width="15.7109375" style="27" customWidth="1"/>
    <col min="1428" max="1662" width="10.28515625" style="27"/>
    <col min="1663" max="1663" width="10.140625" style="27" customWidth="1"/>
    <col min="1664" max="1664" width="85.28515625" style="27" customWidth="1"/>
    <col min="1665" max="1665" width="12.28515625" style="27" customWidth="1"/>
    <col min="1666" max="1666" width="12.140625" style="27" bestFit="1" customWidth="1"/>
    <col min="1667" max="1667" width="11.7109375" style="27" customWidth="1"/>
    <col min="1668" max="1668" width="10.28515625" style="27" customWidth="1"/>
    <col min="1669" max="1669" width="15.28515625" style="27" customWidth="1"/>
    <col min="1670" max="1670" width="14.85546875" style="27" customWidth="1"/>
    <col min="1671" max="1671" width="15.140625" style="27" customWidth="1"/>
    <col min="1672" max="1672" width="16.7109375" style="27" customWidth="1"/>
    <col min="1673" max="1673" width="15" style="27" customWidth="1"/>
    <col min="1674" max="1674" width="16.140625" style="27" customWidth="1"/>
    <col min="1675" max="1676" width="16" style="27" customWidth="1"/>
    <col min="1677" max="1677" width="15.42578125" style="27" customWidth="1"/>
    <col min="1678" max="1678" width="15" style="27" customWidth="1"/>
    <col min="1679" max="1679" width="15.7109375" style="27" customWidth="1"/>
    <col min="1680" max="1680" width="18.85546875" style="27" customWidth="1"/>
    <col min="1681" max="1681" width="15.140625" style="27" customWidth="1"/>
    <col min="1682" max="1682" width="19.5703125" style="27" customWidth="1"/>
    <col min="1683" max="1683" width="15.7109375" style="27" customWidth="1"/>
    <col min="1684" max="1918" width="10.28515625" style="27"/>
    <col min="1919" max="1919" width="10.140625" style="27" customWidth="1"/>
    <col min="1920" max="1920" width="85.28515625" style="27" customWidth="1"/>
    <col min="1921" max="1921" width="12.28515625" style="27" customWidth="1"/>
    <col min="1922" max="1922" width="12.140625" style="27" bestFit="1" customWidth="1"/>
    <col min="1923" max="1923" width="11.7109375" style="27" customWidth="1"/>
    <col min="1924" max="1924" width="10.28515625" style="27" customWidth="1"/>
    <col min="1925" max="1925" width="15.28515625" style="27" customWidth="1"/>
    <col min="1926" max="1926" width="14.85546875" style="27" customWidth="1"/>
    <col min="1927" max="1927" width="15.140625" style="27" customWidth="1"/>
    <col min="1928" max="1928" width="16.7109375" style="27" customWidth="1"/>
    <col min="1929" max="1929" width="15" style="27" customWidth="1"/>
    <col min="1930" max="1930" width="16.140625" style="27" customWidth="1"/>
    <col min="1931" max="1932" width="16" style="27" customWidth="1"/>
    <col min="1933" max="1933" width="15.42578125" style="27" customWidth="1"/>
    <col min="1934" max="1934" width="15" style="27" customWidth="1"/>
    <col min="1935" max="1935" width="15.7109375" style="27" customWidth="1"/>
    <col min="1936" max="1936" width="18.85546875" style="27" customWidth="1"/>
    <col min="1937" max="1937" width="15.140625" style="27" customWidth="1"/>
    <col min="1938" max="1938" width="19.5703125" style="27" customWidth="1"/>
    <col min="1939" max="1939" width="15.7109375" style="27" customWidth="1"/>
    <col min="1940" max="2174" width="10.28515625" style="27"/>
    <col min="2175" max="2175" width="10.140625" style="27" customWidth="1"/>
    <col min="2176" max="2176" width="85.28515625" style="27" customWidth="1"/>
    <col min="2177" max="2177" width="12.28515625" style="27" customWidth="1"/>
    <col min="2178" max="2178" width="12.140625" style="27" bestFit="1" customWidth="1"/>
    <col min="2179" max="2179" width="11.7109375" style="27" customWidth="1"/>
    <col min="2180" max="2180" width="10.28515625" style="27" customWidth="1"/>
    <col min="2181" max="2181" width="15.28515625" style="27" customWidth="1"/>
    <col min="2182" max="2182" width="14.85546875" style="27" customWidth="1"/>
    <col min="2183" max="2183" width="15.140625" style="27" customWidth="1"/>
    <col min="2184" max="2184" width="16.7109375" style="27" customWidth="1"/>
    <col min="2185" max="2185" width="15" style="27" customWidth="1"/>
    <col min="2186" max="2186" width="16.140625" style="27" customWidth="1"/>
    <col min="2187" max="2188" width="16" style="27" customWidth="1"/>
    <col min="2189" max="2189" width="15.42578125" style="27" customWidth="1"/>
    <col min="2190" max="2190" width="15" style="27" customWidth="1"/>
    <col min="2191" max="2191" width="15.7109375" style="27" customWidth="1"/>
    <col min="2192" max="2192" width="18.85546875" style="27" customWidth="1"/>
    <col min="2193" max="2193" width="15.140625" style="27" customWidth="1"/>
    <col min="2194" max="2194" width="19.5703125" style="27" customWidth="1"/>
    <col min="2195" max="2195" width="15.7109375" style="27" customWidth="1"/>
    <col min="2196" max="2430" width="10.28515625" style="27"/>
    <col min="2431" max="2431" width="10.140625" style="27" customWidth="1"/>
    <col min="2432" max="2432" width="85.28515625" style="27" customWidth="1"/>
    <col min="2433" max="2433" width="12.28515625" style="27" customWidth="1"/>
    <col min="2434" max="2434" width="12.140625" style="27" bestFit="1" customWidth="1"/>
    <col min="2435" max="2435" width="11.7109375" style="27" customWidth="1"/>
    <col min="2436" max="2436" width="10.28515625" style="27" customWidth="1"/>
    <col min="2437" max="2437" width="15.28515625" style="27" customWidth="1"/>
    <col min="2438" max="2438" width="14.85546875" style="27" customWidth="1"/>
    <col min="2439" max="2439" width="15.140625" style="27" customWidth="1"/>
    <col min="2440" max="2440" width="16.7109375" style="27" customWidth="1"/>
    <col min="2441" max="2441" width="15" style="27" customWidth="1"/>
    <col min="2442" max="2442" width="16.140625" style="27" customWidth="1"/>
    <col min="2443" max="2444" width="16" style="27" customWidth="1"/>
    <col min="2445" max="2445" width="15.42578125" style="27" customWidth="1"/>
    <col min="2446" max="2446" width="15" style="27" customWidth="1"/>
    <col min="2447" max="2447" width="15.7109375" style="27" customWidth="1"/>
    <col min="2448" max="2448" width="18.85546875" style="27" customWidth="1"/>
    <col min="2449" max="2449" width="15.140625" style="27" customWidth="1"/>
    <col min="2450" max="2450" width="19.5703125" style="27" customWidth="1"/>
    <col min="2451" max="2451" width="15.7109375" style="27" customWidth="1"/>
    <col min="2452" max="2686" width="10.28515625" style="27"/>
    <col min="2687" max="2687" width="10.140625" style="27" customWidth="1"/>
    <col min="2688" max="2688" width="85.28515625" style="27" customWidth="1"/>
    <col min="2689" max="2689" width="12.28515625" style="27" customWidth="1"/>
    <col min="2690" max="2690" width="12.140625" style="27" bestFit="1" customWidth="1"/>
    <col min="2691" max="2691" width="11.7109375" style="27" customWidth="1"/>
    <col min="2692" max="2692" width="10.28515625" style="27" customWidth="1"/>
    <col min="2693" max="2693" width="15.28515625" style="27" customWidth="1"/>
    <col min="2694" max="2694" width="14.85546875" style="27" customWidth="1"/>
    <col min="2695" max="2695" width="15.140625" style="27" customWidth="1"/>
    <col min="2696" max="2696" width="16.7109375" style="27" customWidth="1"/>
    <col min="2697" max="2697" width="15" style="27" customWidth="1"/>
    <col min="2698" max="2698" width="16.140625" style="27" customWidth="1"/>
    <col min="2699" max="2700" width="16" style="27" customWidth="1"/>
    <col min="2701" max="2701" width="15.42578125" style="27" customWidth="1"/>
    <col min="2702" max="2702" width="15" style="27" customWidth="1"/>
    <col min="2703" max="2703" width="15.7109375" style="27" customWidth="1"/>
    <col min="2704" max="2704" width="18.85546875" style="27" customWidth="1"/>
    <col min="2705" max="2705" width="15.140625" style="27" customWidth="1"/>
    <col min="2706" max="2706" width="19.5703125" style="27" customWidth="1"/>
    <col min="2707" max="2707" width="15.7109375" style="27" customWidth="1"/>
    <col min="2708" max="2942" width="10.28515625" style="27"/>
    <col min="2943" max="2943" width="10.140625" style="27" customWidth="1"/>
    <col min="2944" max="2944" width="85.28515625" style="27" customWidth="1"/>
    <col min="2945" max="2945" width="12.28515625" style="27" customWidth="1"/>
    <col min="2946" max="2946" width="12.140625" style="27" bestFit="1" customWidth="1"/>
    <col min="2947" max="2947" width="11.7109375" style="27" customWidth="1"/>
    <col min="2948" max="2948" width="10.28515625" style="27" customWidth="1"/>
    <col min="2949" max="2949" width="15.28515625" style="27" customWidth="1"/>
    <col min="2950" max="2950" width="14.85546875" style="27" customWidth="1"/>
    <col min="2951" max="2951" width="15.140625" style="27" customWidth="1"/>
    <col min="2952" max="2952" width="16.7109375" style="27" customWidth="1"/>
    <col min="2953" max="2953" width="15" style="27" customWidth="1"/>
    <col min="2954" max="2954" width="16.140625" style="27" customWidth="1"/>
    <col min="2955" max="2956" width="16" style="27" customWidth="1"/>
    <col min="2957" max="2957" width="15.42578125" style="27" customWidth="1"/>
    <col min="2958" max="2958" width="15" style="27" customWidth="1"/>
    <col min="2959" max="2959" width="15.7109375" style="27" customWidth="1"/>
    <col min="2960" max="2960" width="18.85546875" style="27" customWidth="1"/>
    <col min="2961" max="2961" width="15.140625" style="27" customWidth="1"/>
    <col min="2962" max="2962" width="19.5703125" style="27" customWidth="1"/>
    <col min="2963" max="2963" width="15.7109375" style="27" customWidth="1"/>
    <col min="2964" max="3198" width="10.28515625" style="27"/>
    <col min="3199" max="3199" width="10.140625" style="27" customWidth="1"/>
    <col min="3200" max="3200" width="85.28515625" style="27" customWidth="1"/>
    <col min="3201" max="3201" width="12.28515625" style="27" customWidth="1"/>
    <col min="3202" max="3202" width="12.140625" style="27" bestFit="1" customWidth="1"/>
    <col min="3203" max="3203" width="11.7109375" style="27" customWidth="1"/>
    <col min="3204" max="3204" width="10.28515625" style="27" customWidth="1"/>
    <col min="3205" max="3205" width="15.28515625" style="27" customWidth="1"/>
    <col min="3206" max="3206" width="14.85546875" style="27" customWidth="1"/>
    <col min="3207" max="3207" width="15.140625" style="27" customWidth="1"/>
    <col min="3208" max="3208" width="16.7109375" style="27" customWidth="1"/>
    <col min="3209" max="3209" width="15" style="27" customWidth="1"/>
    <col min="3210" max="3210" width="16.140625" style="27" customWidth="1"/>
    <col min="3211" max="3212" width="16" style="27" customWidth="1"/>
    <col min="3213" max="3213" width="15.42578125" style="27" customWidth="1"/>
    <col min="3214" max="3214" width="15" style="27" customWidth="1"/>
    <col min="3215" max="3215" width="15.7109375" style="27" customWidth="1"/>
    <col min="3216" max="3216" width="18.85546875" style="27" customWidth="1"/>
    <col min="3217" max="3217" width="15.140625" style="27" customWidth="1"/>
    <col min="3218" max="3218" width="19.5703125" style="27" customWidth="1"/>
    <col min="3219" max="3219" width="15.7109375" style="27" customWidth="1"/>
    <col min="3220" max="3454" width="10.28515625" style="27"/>
    <col min="3455" max="3455" width="10.140625" style="27" customWidth="1"/>
    <col min="3456" max="3456" width="85.28515625" style="27" customWidth="1"/>
    <col min="3457" max="3457" width="12.28515625" style="27" customWidth="1"/>
    <col min="3458" max="3458" width="12.140625" style="27" bestFit="1" customWidth="1"/>
    <col min="3459" max="3459" width="11.7109375" style="27" customWidth="1"/>
    <col min="3460" max="3460" width="10.28515625" style="27" customWidth="1"/>
    <col min="3461" max="3461" width="15.28515625" style="27" customWidth="1"/>
    <col min="3462" max="3462" width="14.85546875" style="27" customWidth="1"/>
    <col min="3463" max="3463" width="15.140625" style="27" customWidth="1"/>
    <col min="3464" max="3464" width="16.7109375" style="27" customWidth="1"/>
    <col min="3465" max="3465" width="15" style="27" customWidth="1"/>
    <col min="3466" max="3466" width="16.140625" style="27" customWidth="1"/>
    <col min="3467" max="3468" width="16" style="27" customWidth="1"/>
    <col min="3469" max="3469" width="15.42578125" style="27" customWidth="1"/>
    <col min="3470" max="3470" width="15" style="27" customWidth="1"/>
    <col min="3471" max="3471" width="15.7109375" style="27" customWidth="1"/>
    <col min="3472" max="3472" width="18.85546875" style="27" customWidth="1"/>
    <col min="3473" max="3473" width="15.140625" style="27" customWidth="1"/>
    <col min="3474" max="3474" width="19.5703125" style="27" customWidth="1"/>
    <col min="3475" max="3475" width="15.7109375" style="27" customWidth="1"/>
    <col min="3476" max="3710" width="10.28515625" style="27"/>
    <col min="3711" max="3711" width="10.140625" style="27" customWidth="1"/>
    <col min="3712" max="3712" width="85.28515625" style="27" customWidth="1"/>
    <col min="3713" max="3713" width="12.28515625" style="27" customWidth="1"/>
    <col min="3714" max="3714" width="12.140625" style="27" bestFit="1" customWidth="1"/>
    <col min="3715" max="3715" width="11.7109375" style="27" customWidth="1"/>
    <col min="3716" max="3716" width="10.28515625" style="27" customWidth="1"/>
    <col min="3717" max="3717" width="15.28515625" style="27" customWidth="1"/>
    <col min="3718" max="3718" width="14.85546875" style="27" customWidth="1"/>
    <col min="3719" max="3719" width="15.140625" style="27" customWidth="1"/>
    <col min="3720" max="3720" width="16.7109375" style="27" customWidth="1"/>
    <col min="3721" max="3721" width="15" style="27" customWidth="1"/>
    <col min="3722" max="3722" width="16.140625" style="27" customWidth="1"/>
    <col min="3723" max="3724" width="16" style="27" customWidth="1"/>
    <col min="3725" max="3725" width="15.42578125" style="27" customWidth="1"/>
    <col min="3726" max="3726" width="15" style="27" customWidth="1"/>
    <col min="3727" max="3727" width="15.7109375" style="27" customWidth="1"/>
    <col min="3728" max="3728" width="18.85546875" style="27" customWidth="1"/>
    <col min="3729" max="3729" width="15.140625" style="27" customWidth="1"/>
    <col min="3730" max="3730" width="19.5703125" style="27" customWidth="1"/>
    <col min="3731" max="3731" width="15.7109375" style="27" customWidth="1"/>
    <col min="3732" max="3966" width="10.28515625" style="27"/>
    <col min="3967" max="3967" width="10.140625" style="27" customWidth="1"/>
    <col min="3968" max="3968" width="85.28515625" style="27" customWidth="1"/>
    <col min="3969" max="3969" width="12.28515625" style="27" customWidth="1"/>
    <col min="3970" max="3970" width="12.140625" style="27" bestFit="1" customWidth="1"/>
    <col min="3971" max="3971" width="11.7109375" style="27" customWidth="1"/>
    <col min="3972" max="3972" width="10.28515625" style="27" customWidth="1"/>
    <col min="3973" max="3973" width="15.28515625" style="27" customWidth="1"/>
    <col min="3974" max="3974" width="14.85546875" style="27" customWidth="1"/>
    <col min="3975" max="3975" width="15.140625" style="27" customWidth="1"/>
    <col min="3976" max="3976" width="16.7109375" style="27" customWidth="1"/>
    <col min="3977" max="3977" width="15" style="27" customWidth="1"/>
    <col min="3978" max="3978" width="16.140625" style="27" customWidth="1"/>
    <col min="3979" max="3980" width="16" style="27" customWidth="1"/>
    <col min="3981" max="3981" width="15.42578125" style="27" customWidth="1"/>
    <col min="3982" max="3982" width="15" style="27" customWidth="1"/>
    <col min="3983" max="3983" width="15.7109375" style="27" customWidth="1"/>
    <col min="3984" max="3984" width="18.85546875" style="27" customWidth="1"/>
    <col min="3985" max="3985" width="15.140625" style="27" customWidth="1"/>
    <col min="3986" max="3986" width="19.5703125" style="27" customWidth="1"/>
    <col min="3987" max="3987" width="15.7109375" style="27" customWidth="1"/>
    <col min="3988" max="4222" width="10.28515625" style="27"/>
    <col min="4223" max="4223" width="10.140625" style="27" customWidth="1"/>
    <col min="4224" max="4224" width="85.28515625" style="27" customWidth="1"/>
    <col min="4225" max="4225" width="12.28515625" style="27" customWidth="1"/>
    <col min="4226" max="4226" width="12.140625" style="27" bestFit="1" customWidth="1"/>
    <col min="4227" max="4227" width="11.7109375" style="27" customWidth="1"/>
    <col min="4228" max="4228" width="10.28515625" style="27" customWidth="1"/>
    <col min="4229" max="4229" width="15.28515625" style="27" customWidth="1"/>
    <col min="4230" max="4230" width="14.85546875" style="27" customWidth="1"/>
    <col min="4231" max="4231" width="15.140625" style="27" customWidth="1"/>
    <col min="4232" max="4232" width="16.7109375" style="27" customWidth="1"/>
    <col min="4233" max="4233" width="15" style="27" customWidth="1"/>
    <col min="4234" max="4234" width="16.140625" style="27" customWidth="1"/>
    <col min="4235" max="4236" width="16" style="27" customWidth="1"/>
    <col min="4237" max="4237" width="15.42578125" style="27" customWidth="1"/>
    <col min="4238" max="4238" width="15" style="27" customWidth="1"/>
    <col min="4239" max="4239" width="15.7109375" style="27" customWidth="1"/>
    <col min="4240" max="4240" width="18.85546875" style="27" customWidth="1"/>
    <col min="4241" max="4241" width="15.140625" style="27" customWidth="1"/>
    <col min="4242" max="4242" width="19.5703125" style="27" customWidth="1"/>
    <col min="4243" max="4243" width="15.7109375" style="27" customWidth="1"/>
    <col min="4244" max="4478" width="10.28515625" style="27"/>
    <col min="4479" max="4479" width="10.140625" style="27" customWidth="1"/>
    <col min="4480" max="4480" width="85.28515625" style="27" customWidth="1"/>
    <col min="4481" max="4481" width="12.28515625" style="27" customWidth="1"/>
    <col min="4482" max="4482" width="12.140625" style="27" bestFit="1" customWidth="1"/>
    <col min="4483" max="4483" width="11.7109375" style="27" customWidth="1"/>
    <col min="4484" max="4484" width="10.28515625" style="27" customWidth="1"/>
    <col min="4485" max="4485" width="15.28515625" style="27" customWidth="1"/>
    <col min="4486" max="4486" width="14.85546875" style="27" customWidth="1"/>
    <col min="4487" max="4487" width="15.140625" style="27" customWidth="1"/>
    <col min="4488" max="4488" width="16.7109375" style="27" customWidth="1"/>
    <col min="4489" max="4489" width="15" style="27" customWidth="1"/>
    <col min="4490" max="4490" width="16.140625" style="27" customWidth="1"/>
    <col min="4491" max="4492" width="16" style="27" customWidth="1"/>
    <col min="4493" max="4493" width="15.42578125" style="27" customWidth="1"/>
    <col min="4494" max="4494" width="15" style="27" customWidth="1"/>
    <col min="4495" max="4495" width="15.7109375" style="27" customWidth="1"/>
    <col min="4496" max="4496" width="18.85546875" style="27" customWidth="1"/>
    <col min="4497" max="4497" width="15.140625" style="27" customWidth="1"/>
    <col min="4498" max="4498" width="19.5703125" style="27" customWidth="1"/>
    <col min="4499" max="4499" width="15.7109375" style="27" customWidth="1"/>
    <col min="4500" max="4734" width="10.28515625" style="27"/>
    <col min="4735" max="4735" width="10.140625" style="27" customWidth="1"/>
    <col min="4736" max="4736" width="85.28515625" style="27" customWidth="1"/>
    <col min="4737" max="4737" width="12.28515625" style="27" customWidth="1"/>
    <col min="4738" max="4738" width="12.140625" style="27" bestFit="1" customWidth="1"/>
    <col min="4739" max="4739" width="11.7109375" style="27" customWidth="1"/>
    <col min="4740" max="4740" width="10.28515625" style="27" customWidth="1"/>
    <col min="4741" max="4741" width="15.28515625" style="27" customWidth="1"/>
    <col min="4742" max="4742" width="14.85546875" style="27" customWidth="1"/>
    <col min="4743" max="4743" width="15.140625" style="27" customWidth="1"/>
    <col min="4744" max="4744" width="16.7109375" style="27" customWidth="1"/>
    <col min="4745" max="4745" width="15" style="27" customWidth="1"/>
    <col min="4746" max="4746" width="16.140625" style="27" customWidth="1"/>
    <col min="4747" max="4748" width="16" style="27" customWidth="1"/>
    <col min="4749" max="4749" width="15.42578125" style="27" customWidth="1"/>
    <col min="4750" max="4750" width="15" style="27" customWidth="1"/>
    <col min="4751" max="4751" width="15.7109375" style="27" customWidth="1"/>
    <col min="4752" max="4752" width="18.85546875" style="27" customWidth="1"/>
    <col min="4753" max="4753" width="15.140625" style="27" customWidth="1"/>
    <col min="4754" max="4754" width="19.5703125" style="27" customWidth="1"/>
    <col min="4755" max="4755" width="15.7109375" style="27" customWidth="1"/>
    <col min="4756" max="4990" width="10.28515625" style="27"/>
    <col min="4991" max="4991" width="10.140625" style="27" customWidth="1"/>
    <col min="4992" max="4992" width="85.28515625" style="27" customWidth="1"/>
    <col min="4993" max="4993" width="12.28515625" style="27" customWidth="1"/>
    <col min="4994" max="4994" width="12.140625" style="27" bestFit="1" customWidth="1"/>
    <col min="4995" max="4995" width="11.7109375" style="27" customWidth="1"/>
    <col min="4996" max="4996" width="10.28515625" style="27" customWidth="1"/>
    <col min="4997" max="4997" width="15.28515625" style="27" customWidth="1"/>
    <col min="4998" max="4998" width="14.85546875" style="27" customWidth="1"/>
    <col min="4999" max="4999" width="15.140625" style="27" customWidth="1"/>
    <col min="5000" max="5000" width="16.7109375" style="27" customWidth="1"/>
    <col min="5001" max="5001" width="15" style="27" customWidth="1"/>
    <col min="5002" max="5002" width="16.140625" style="27" customWidth="1"/>
    <col min="5003" max="5004" width="16" style="27" customWidth="1"/>
    <col min="5005" max="5005" width="15.42578125" style="27" customWidth="1"/>
    <col min="5006" max="5006" width="15" style="27" customWidth="1"/>
    <col min="5007" max="5007" width="15.7109375" style="27" customWidth="1"/>
    <col min="5008" max="5008" width="18.85546875" style="27" customWidth="1"/>
    <col min="5009" max="5009" width="15.140625" style="27" customWidth="1"/>
    <col min="5010" max="5010" width="19.5703125" style="27" customWidth="1"/>
    <col min="5011" max="5011" width="15.7109375" style="27" customWidth="1"/>
    <col min="5012" max="5246" width="10.28515625" style="27"/>
    <col min="5247" max="5247" width="10.140625" style="27" customWidth="1"/>
    <col min="5248" max="5248" width="85.28515625" style="27" customWidth="1"/>
    <col min="5249" max="5249" width="12.28515625" style="27" customWidth="1"/>
    <col min="5250" max="5250" width="12.140625" style="27" bestFit="1" customWidth="1"/>
    <col min="5251" max="5251" width="11.7109375" style="27" customWidth="1"/>
    <col min="5252" max="5252" width="10.28515625" style="27" customWidth="1"/>
    <col min="5253" max="5253" width="15.28515625" style="27" customWidth="1"/>
    <col min="5254" max="5254" width="14.85546875" style="27" customWidth="1"/>
    <col min="5255" max="5255" width="15.140625" style="27" customWidth="1"/>
    <col min="5256" max="5256" width="16.7109375" style="27" customWidth="1"/>
    <col min="5257" max="5257" width="15" style="27" customWidth="1"/>
    <col min="5258" max="5258" width="16.140625" style="27" customWidth="1"/>
    <col min="5259" max="5260" width="16" style="27" customWidth="1"/>
    <col min="5261" max="5261" width="15.42578125" style="27" customWidth="1"/>
    <col min="5262" max="5262" width="15" style="27" customWidth="1"/>
    <col min="5263" max="5263" width="15.7109375" style="27" customWidth="1"/>
    <col min="5264" max="5264" width="18.85546875" style="27" customWidth="1"/>
    <col min="5265" max="5265" width="15.140625" style="27" customWidth="1"/>
    <col min="5266" max="5266" width="19.5703125" style="27" customWidth="1"/>
    <col min="5267" max="5267" width="15.7109375" style="27" customWidth="1"/>
    <col min="5268" max="5502" width="10.28515625" style="27"/>
    <col min="5503" max="5503" width="10.140625" style="27" customWidth="1"/>
    <col min="5504" max="5504" width="85.28515625" style="27" customWidth="1"/>
    <col min="5505" max="5505" width="12.28515625" style="27" customWidth="1"/>
    <col min="5506" max="5506" width="12.140625" style="27" bestFit="1" customWidth="1"/>
    <col min="5507" max="5507" width="11.7109375" style="27" customWidth="1"/>
    <col min="5508" max="5508" width="10.28515625" style="27" customWidth="1"/>
    <col min="5509" max="5509" width="15.28515625" style="27" customWidth="1"/>
    <col min="5510" max="5510" width="14.85546875" style="27" customWidth="1"/>
    <col min="5511" max="5511" width="15.140625" style="27" customWidth="1"/>
    <col min="5512" max="5512" width="16.7109375" style="27" customWidth="1"/>
    <col min="5513" max="5513" width="15" style="27" customWidth="1"/>
    <col min="5514" max="5514" width="16.140625" style="27" customWidth="1"/>
    <col min="5515" max="5516" width="16" style="27" customWidth="1"/>
    <col min="5517" max="5517" width="15.42578125" style="27" customWidth="1"/>
    <col min="5518" max="5518" width="15" style="27" customWidth="1"/>
    <col min="5519" max="5519" width="15.7109375" style="27" customWidth="1"/>
    <col min="5520" max="5520" width="18.85546875" style="27" customWidth="1"/>
    <col min="5521" max="5521" width="15.140625" style="27" customWidth="1"/>
    <col min="5522" max="5522" width="19.5703125" style="27" customWidth="1"/>
    <col min="5523" max="5523" width="15.7109375" style="27" customWidth="1"/>
    <col min="5524" max="5758" width="10.28515625" style="27"/>
    <col min="5759" max="5759" width="10.140625" style="27" customWidth="1"/>
    <col min="5760" max="5760" width="85.28515625" style="27" customWidth="1"/>
    <col min="5761" max="5761" width="12.28515625" style="27" customWidth="1"/>
    <col min="5762" max="5762" width="12.140625" style="27" bestFit="1" customWidth="1"/>
    <col min="5763" max="5763" width="11.7109375" style="27" customWidth="1"/>
    <col min="5764" max="5764" width="10.28515625" style="27" customWidth="1"/>
    <col min="5765" max="5765" width="15.28515625" style="27" customWidth="1"/>
    <col min="5766" max="5766" width="14.85546875" style="27" customWidth="1"/>
    <col min="5767" max="5767" width="15.140625" style="27" customWidth="1"/>
    <col min="5768" max="5768" width="16.7109375" style="27" customWidth="1"/>
    <col min="5769" max="5769" width="15" style="27" customWidth="1"/>
    <col min="5770" max="5770" width="16.140625" style="27" customWidth="1"/>
    <col min="5771" max="5772" width="16" style="27" customWidth="1"/>
    <col min="5773" max="5773" width="15.42578125" style="27" customWidth="1"/>
    <col min="5774" max="5774" width="15" style="27" customWidth="1"/>
    <col min="5775" max="5775" width="15.7109375" style="27" customWidth="1"/>
    <col min="5776" max="5776" width="18.85546875" style="27" customWidth="1"/>
    <col min="5777" max="5777" width="15.140625" style="27" customWidth="1"/>
    <col min="5778" max="5778" width="19.5703125" style="27" customWidth="1"/>
    <col min="5779" max="5779" width="15.7109375" style="27" customWidth="1"/>
    <col min="5780" max="6014" width="10.28515625" style="27"/>
    <col min="6015" max="6015" width="10.140625" style="27" customWidth="1"/>
    <col min="6016" max="6016" width="85.28515625" style="27" customWidth="1"/>
    <col min="6017" max="6017" width="12.28515625" style="27" customWidth="1"/>
    <col min="6018" max="6018" width="12.140625" style="27" bestFit="1" customWidth="1"/>
    <col min="6019" max="6019" width="11.7109375" style="27" customWidth="1"/>
    <col min="6020" max="6020" width="10.28515625" style="27" customWidth="1"/>
    <col min="6021" max="6021" width="15.28515625" style="27" customWidth="1"/>
    <col min="6022" max="6022" width="14.85546875" style="27" customWidth="1"/>
    <col min="6023" max="6023" width="15.140625" style="27" customWidth="1"/>
    <col min="6024" max="6024" width="16.7109375" style="27" customWidth="1"/>
    <col min="6025" max="6025" width="15" style="27" customWidth="1"/>
    <col min="6026" max="6026" width="16.140625" style="27" customWidth="1"/>
    <col min="6027" max="6028" width="16" style="27" customWidth="1"/>
    <col min="6029" max="6029" width="15.42578125" style="27" customWidth="1"/>
    <col min="6030" max="6030" width="15" style="27" customWidth="1"/>
    <col min="6031" max="6031" width="15.7109375" style="27" customWidth="1"/>
    <col min="6032" max="6032" width="18.85546875" style="27" customWidth="1"/>
    <col min="6033" max="6033" width="15.140625" style="27" customWidth="1"/>
    <col min="6034" max="6034" width="19.5703125" style="27" customWidth="1"/>
    <col min="6035" max="6035" width="15.7109375" style="27" customWidth="1"/>
    <col min="6036" max="6270" width="10.28515625" style="27"/>
    <col min="6271" max="6271" width="10.140625" style="27" customWidth="1"/>
    <col min="6272" max="6272" width="85.28515625" style="27" customWidth="1"/>
    <col min="6273" max="6273" width="12.28515625" style="27" customWidth="1"/>
    <col min="6274" max="6274" width="12.140625" style="27" bestFit="1" customWidth="1"/>
    <col min="6275" max="6275" width="11.7109375" style="27" customWidth="1"/>
    <col min="6276" max="6276" width="10.28515625" style="27" customWidth="1"/>
    <col min="6277" max="6277" width="15.28515625" style="27" customWidth="1"/>
    <col min="6278" max="6278" width="14.85546875" style="27" customWidth="1"/>
    <col min="6279" max="6279" width="15.140625" style="27" customWidth="1"/>
    <col min="6280" max="6280" width="16.7109375" style="27" customWidth="1"/>
    <col min="6281" max="6281" width="15" style="27" customWidth="1"/>
    <col min="6282" max="6282" width="16.140625" style="27" customWidth="1"/>
    <col min="6283" max="6284" width="16" style="27" customWidth="1"/>
    <col min="6285" max="6285" width="15.42578125" style="27" customWidth="1"/>
    <col min="6286" max="6286" width="15" style="27" customWidth="1"/>
    <col min="6287" max="6287" width="15.7109375" style="27" customWidth="1"/>
    <col min="6288" max="6288" width="18.85546875" style="27" customWidth="1"/>
    <col min="6289" max="6289" width="15.140625" style="27" customWidth="1"/>
    <col min="6290" max="6290" width="19.5703125" style="27" customWidth="1"/>
    <col min="6291" max="6291" width="15.7109375" style="27" customWidth="1"/>
    <col min="6292" max="6526" width="10.28515625" style="27"/>
    <col min="6527" max="6527" width="10.140625" style="27" customWidth="1"/>
    <col min="6528" max="6528" width="85.28515625" style="27" customWidth="1"/>
    <col min="6529" max="6529" width="12.28515625" style="27" customWidth="1"/>
    <col min="6530" max="6530" width="12.140625" style="27" bestFit="1" customWidth="1"/>
    <col min="6531" max="6531" width="11.7109375" style="27" customWidth="1"/>
    <col min="6532" max="6532" width="10.28515625" style="27" customWidth="1"/>
    <col min="6533" max="6533" width="15.28515625" style="27" customWidth="1"/>
    <col min="6534" max="6534" width="14.85546875" style="27" customWidth="1"/>
    <col min="6535" max="6535" width="15.140625" style="27" customWidth="1"/>
    <col min="6536" max="6536" width="16.7109375" style="27" customWidth="1"/>
    <col min="6537" max="6537" width="15" style="27" customWidth="1"/>
    <col min="6538" max="6538" width="16.140625" style="27" customWidth="1"/>
    <col min="6539" max="6540" width="16" style="27" customWidth="1"/>
    <col min="6541" max="6541" width="15.42578125" style="27" customWidth="1"/>
    <col min="6542" max="6542" width="15" style="27" customWidth="1"/>
    <col min="6543" max="6543" width="15.7109375" style="27" customWidth="1"/>
    <col min="6544" max="6544" width="18.85546875" style="27" customWidth="1"/>
    <col min="6545" max="6545" width="15.140625" style="27" customWidth="1"/>
    <col min="6546" max="6546" width="19.5703125" style="27" customWidth="1"/>
    <col min="6547" max="6547" width="15.7109375" style="27" customWidth="1"/>
    <col min="6548" max="6782" width="10.28515625" style="27"/>
    <col min="6783" max="6783" width="10.140625" style="27" customWidth="1"/>
    <col min="6784" max="6784" width="85.28515625" style="27" customWidth="1"/>
    <col min="6785" max="6785" width="12.28515625" style="27" customWidth="1"/>
    <col min="6786" max="6786" width="12.140625" style="27" bestFit="1" customWidth="1"/>
    <col min="6787" max="6787" width="11.7109375" style="27" customWidth="1"/>
    <col min="6788" max="6788" width="10.28515625" style="27" customWidth="1"/>
    <col min="6789" max="6789" width="15.28515625" style="27" customWidth="1"/>
    <col min="6790" max="6790" width="14.85546875" style="27" customWidth="1"/>
    <col min="6791" max="6791" width="15.140625" style="27" customWidth="1"/>
    <col min="6792" max="6792" width="16.7109375" style="27" customWidth="1"/>
    <col min="6793" max="6793" width="15" style="27" customWidth="1"/>
    <col min="6794" max="6794" width="16.140625" style="27" customWidth="1"/>
    <col min="6795" max="6796" width="16" style="27" customWidth="1"/>
    <col min="6797" max="6797" width="15.42578125" style="27" customWidth="1"/>
    <col min="6798" max="6798" width="15" style="27" customWidth="1"/>
    <col min="6799" max="6799" width="15.7109375" style="27" customWidth="1"/>
    <col min="6800" max="6800" width="18.85546875" style="27" customWidth="1"/>
    <col min="6801" max="6801" width="15.140625" style="27" customWidth="1"/>
    <col min="6802" max="6802" width="19.5703125" style="27" customWidth="1"/>
    <col min="6803" max="6803" width="15.7109375" style="27" customWidth="1"/>
    <col min="6804" max="7038" width="10.28515625" style="27"/>
    <col min="7039" max="7039" width="10.140625" style="27" customWidth="1"/>
    <col min="7040" max="7040" width="85.28515625" style="27" customWidth="1"/>
    <col min="7041" max="7041" width="12.28515625" style="27" customWidth="1"/>
    <col min="7042" max="7042" width="12.140625" style="27" bestFit="1" customWidth="1"/>
    <col min="7043" max="7043" width="11.7109375" style="27" customWidth="1"/>
    <col min="7044" max="7044" width="10.28515625" style="27" customWidth="1"/>
    <col min="7045" max="7045" width="15.28515625" style="27" customWidth="1"/>
    <col min="7046" max="7046" width="14.85546875" style="27" customWidth="1"/>
    <col min="7047" max="7047" width="15.140625" style="27" customWidth="1"/>
    <col min="7048" max="7048" width="16.7109375" style="27" customWidth="1"/>
    <col min="7049" max="7049" width="15" style="27" customWidth="1"/>
    <col min="7050" max="7050" width="16.140625" style="27" customWidth="1"/>
    <col min="7051" max="7052" width="16" style="27" customWidth="1"/>
    <col min="7053" max="7053" width="15.42578125" style="27" customWidth="1"/>
    <col min="7054" max="7054" width="15" style="27" customWidth="1"/>
    <col min="7055" max="7055" width="15.7109375" style="27" customWidth="1"/>
    <col min="7056" max="7056" width="18.85546875" style="27" customWidth="1"/>
    <col min="7057" max="7057" width="15.140625" style="27" customWidth="1"/>
    <col min="7058" max="7058" width="19.5703125" style="27" customWidth="1"/>
    <col min="7059" max="7059" width="15.7109375" style="27" customWidth="1"/>
    <col min="7060" max="7294" width="10.28515625" style="27"/>
    <col min="7295" max="7295" width="10.140625" style="27" customWidth="1"/>
    <col min="7296" max="7296" width="85.28515625" style="27" customWidth="1"/>
    <col min="7297" max="7297" width="12.28515625" style="27" customWidth="1"/>
    <col min="7298" max="7298" width="12.140625" style="27" bestFit="1" customWidth="1"/>
    <col min="7299" max="7299" width="11.7109375" style="27" customWidth="1"/>
    <col min="7300" max="7300" width="10.28515625" style="27" customWidth="1"/>
    <col min="7301" max="7301" width="15.28515625" style="27" customWidth="1"/>
    <col min="7302" max="7302" width="14.85546875" style="27" customWidth="1"/>
    <col min="7303" max="7303" width="15.140625" style="27" customWidth="1"/>
    <col min="7304" max="7304" width="16.7109375" style="27" customWidth="1"/>
    <col min="7305" max="7305" width="15" style="27" customWidth="1"/>
    <col min="7306" max="7306" width="16.140625" style="27" customWidth="1"/>
    <col min="7307" max="7308" width="16" style="27" customWidth="1"/>
    <col min="7309" max="7309" width="15.42578125" style="27" customWidth="1"/>
    <col min="7310" max="7310" width="15" style="27" customWidth="1"/>
    <col min="7311" max="7311" width="15.7109375" style="27" customWidth="1"/>
    <col min="7312" max="7312" width="18.85546875" style="27" customWidth="1"/>
    <col min="7313" max="7313" width="15.140625" style="27" customWidth="1"/>
    <col min="7314" max="7314" width="19.5703125" style="27" customWidth="1"/>
    <col min="7315" max="7315" width="15.7109375" style="27" customWidth="1"/>
    <col min="7316" max="7550" width="10.28515625" style="27"/>
    <col min="7551" max="7551" width="10.140625" style="27" customWidth="1"/>
    <col min="7552" max="7552" width="85.28515625" style="27" customWidth="1"/>
    <col min="7553" max="7553" width="12.28515625" style="27" customWidth="1"/>
    <col min="7554" max="7554" width="12.140625" style="27" bestFit="1" customWidth="1"/>
    <col min="7555" max="7555" width="11.7109375" style="27" customWidth="1"/>
    <col min="7556" max="7556" width="10.28515625" style="27" customWidth="1"/>
    <col min="7557" max="7557" width="15.28515625" style="27" customWidth="1"/>
    <col min="7558" max="7558" width="14.85546875" style="27" customWidth="1"/>
    <col min="7559" max="7559" width="15.140625" style="27" customWidth="1"/>
    <col min="7560" max="7560" width="16.7109375" style="27" customWidth="1"/>
    <col min="7561" max="7561" width="15" style="27" customWidth="1"/>
    <col min="7562" max="7562" width="16.140625" style="27" customWidth="1"/>
    <col min="7563" max="7564" width="16" style="27" customWidth="1"/>
    <col min="7565" max="7565" width="15.42578125" style="27" customWidth="1"/>
    <col min="7566" max="7566" width="15" style="27" customWidth="1"/>
    <col min="7567" max="7567" width="15.7109375" style="27" customWidth="1"/>
    <col min="7568" max="7568" width="18.85546875" style="27" customWidth="1"/>
    <col min="7569" max="7569" width="15.140625" style="27" customWidth="1"/>
    <col min="7570" max="7570" width="19.5703125" style="27" customWidth="1"/>
    <col min="7571" max="7571" width="15.7109375" style="27" customWidth="1"/>
    <col min="7572" max="7806" width="10.28515625" style="27"/>
    <col min="7807" max="7807" width="10.140625" style="27" customWidth="1"/>
    <col min="7808" max="7808" width="85.28515625" style="27" customWidth="1"/>
    <col min="7809" max="7809" width="12.28515625" style="27" customWidth="1"/>
    <col min="7810" max="7810" width="12.140625" style="27" bestFit="1" customWidth="1"/>
    <col min="7811" max="7811" width="11.7109375" style="27" customWidth="1"/>
    <col min="7812" max="7812" width="10.28515625" style="27" customWidth="1"/>
    <col min="7813" max="7813" width="15.28515625" style="27" customWidth="1"/>
    <col min="7814" max="7814" width="14.85546875" style="27" customWidth="1"/>
    <col min="7815" max="7815" width="15.140625" style="27" customWidth="1"/>
    <col min="7816" max="7816" width="16.7109375" style="27" customWidth="1"/>
    <col min="7817" max="7817" width="15" style="27" customWidth="1"/>
    <col min="7818" max="7818" width="16.140625" style="27" customWidth="1"/>
    <col min="7819" max="7820" width="16" style="27" customWidth="1"/>
    <col min="7821" max="7821" width="15.42578125" style="27" customWidth="1"/>
    <col min="7822" max="7822" width="15" style="27" customWidth="1"/>
    <col min="7823" max="7823" width="15.7109375" style="27" customWidth="1"/>
    <col min="7824" max="7824" width="18.85546875" style="27" customWidth="1"/>
    <col min="7825" max="7825" width="15.140625" style="27" customWidth="1"/>
    <col min="7826" max="7826" width="19.5703125" style="27" customWidth="1"/>
    <col min="7827" max="7827" width="15.7109375" style="27" customWidth="1"/>
    <col min="7828" max="8062" width="10.28515625" style="27"/>
    <col min="8063" max="8063" width="10.140625" style="27" customWidth="1"/>
    <col min="8064" max="8064" width="85.28515625" style="27" customWidth="1"/>
    <col min="8065" max="8065" width="12.28515625" style="27" customWidth="1"/>
    <col min="8066" max="8066" width="12.140625" style="27" bestFit="1" customWidth="1"/>
    <col min="8067" max="8067" width="11.7109375" style="27" customWidth="1"/>
    <col min="8068" max="8068" width="10.28515625" style="27" customWidth="1"/>
    <col min="8069" max="8069" width="15.28515625" style="27" customWidth="1"/>
    <col min="8070" max="8070" width="14.85546875" style="27" customWidth="1"/>
    <col min="8071" max="8071" width="15.140625" style="27" customWidth="1"/>
    <col min="8072" max="8072" width="16.7109375" style="27" customWidth="1"/>
    <col min="8073" max="8073" width="15" style="27" customWidth="1"/>
    <col min="8074" max="8074" width="16.140625" style="27" customWidth="1"/>
    <col min="8075" max="8076" width="16" style="27" customWidth="1"/>
    <col min="8077" max="8077" width="15.42578125" style="27" customWidth="1"/>
    <col min="8078" max="8078" width="15" style="27" customWidth="1"/>
    <col min="8079" max="8079" width="15.7109375" style="27" customWidth="1"/>
    <col min="8080" max="8080" width="18.85546875" style="27" customWidth="1"/>
    <col min="8081" max="8081" width="15.140625" style="27" customWidth="1"/>
    <col min="8082" max="8082" width="19.5703125" style="27" customWidth="1"/>
    <col min="8083" max="8083" width="15.7109375" style="27" customWidth="1"/>
    <col min="8084" max="8318" width="10.28515625" style="27"/>
    <col min="8319" max="8319" width="10.140625" style="27" customWidth="1"/>
    <col min="8320" max="8320" width="85.28515625" style="27" customWidth="1"/>
    <col min="8321" max="8321" width="12.28515625" style="27" customWidth="1"/>
    <col min="8322" max="8322" width="12.140625" style="27" bestFit="1" customWidth="1"/>
    <col min="8323" max="8323" width="11.7109375" style="27" customWidth="1"/>
    <col min="8324" max="8324" width="10.28515625" style="27" customWidth="1"/>
    <col min="8325" max="8325" width="15.28515625" style="27" customWidth="1"/>
    <col min="8326" max="8326" width="14.85546875" style="27" customWidth="1"/>
    <col min="8327" max="8327" width="15.140625" style="27" customWidth="1"/>
    <col min="8328" max="8328" width="16.7109375" style="27" customWidth="1"/>
    <col min="8329" max="8329" width="15" style="27" customWidth="1"/>
    <col min="8330" max="8330" width="16.140625" style="27" customWidth="1"/>
    <col min="8331" max="8332" width="16" style="27" customWidth="1"/>
    <col min="8333" max="8333" width="15.42578125" style="27" customWidth="1"/>
    <col min="8334" max="8334" width="15" style="27" customWidth="1"/>
    <col min="8335" max="8335" width="15.7109375" style="27" customWidth="1"/>
    <col min="8336" max="8336" width="18.85546875" style="27" customWidth="1"/>
    <col min="8337" max="8337" width="15.140625" style="27" customWidth="1"/>
    <col min="8338" max="8338" width="19.5703125" style="27" customWidth="1"/>
    <col min="8339" max="8339" width="15.7109375" style="27" customWidth="1"/>
    <col min="8340" max="8574" width="10.28515625" style="27"/>
    <col min="8575" max="8575" width="10.140625" style="27" customWidth="1"/>
    <col min="8576" max="8576" width="85.28515625" style="27" customWidth="1"/>
    <col min="8577" max="8577" width="12.28515625" style="27" customWidth="1"/>
    <col min="8578" max="8578" width="12.140625" style="27" bestFit="1" customWidth="1"/>
    <col min="8579" max="8579" width="11.7109375" style="27" customWidth="1"/>
    <col min="8580" max="8580" width="10.28515625" style="27" customWidth="1"/>
    <col min="8581" max="8581" width="15.28515625" style="27" customWidth="1"/>
    <col min="8582" max="8582" width="14.85546875" style="27" customWidth="1"/>
    <col min="8583" max="8583" width="15.140625" style="27" customWidth="1"/>
    <col min="8584" max="8584" width="16.7109375" style="27" customWidth="1"/>
    <col min="8585" max="8585" width="15" style="27" customWidth="1"/>
    <col min="8586" max="8586" width="16.140625" style="27" customWidth="1"/>
    <col min="8587" max="8588" width="16" style="27" customWidth="1"/>
    <col min="8589" max="8589" width="15.42578125" style="27" customWidth="1"/>
    <col min="8590" max="8590" width="15" style="27" customWidth="1"/>
    <col min="8591" max="8591" width="15.7109375" style="27" customWidth="1"/>
    <col min="8592" max="8592" width="18.85546875" style="27" customWidth="1"/>
    <col min="8593" max="8593" width="15.140625" style="27" customWidth="1"/>
    <col min="8594" max="8594" width="19.5703125" style="27" customWidth="1"/>
    <col min="8595" max="8595" width="15.7109375" style="27" customWidth="1"/>
    <col min="8596" max="8830" width="10.28515625" style="27"/>
    <col min="8831" max="8831" width="10.140625" style="27" customWidth="1"/>
    <col min="8832" max="8832" width="85.28515625" style="27" customWidth="1"/>
    <col min="8833" max="8833" width="12.28515625" style="27" customWidth="1"/>
    <col min="8834" max="8834" width="12.140625" style="27" bestFit="1" customWidth="1"/>
    <col min="8835" max="8835" width="11.7109375" style="27" customWidth="1"/>
    <col min="8836" max="8836" width="10.28515625" style="27" customWidth="1"/>
    <col min="8837" max="8837" width="15.28515625" style="27" customWidth="1"/>
    <col min="8838" max="8838" width="14.85546875" style="27" customWidth="1"/>
    <col min="8839" max="8839" width="15.140625" style="27" customWidth="1"/>
    <col min="8840" max="8840" width="16.7109375" style="27" customWidth="1"/>
    <col min="8841" max="8841" width="15" style="27" customWidth="1"/>
    <col min="8842" max="8842" width="16.140625" style="27" customWidth="1"/>
    <col min="8843" max="8844" width="16" style="27" customWidth="1"/>
    <col min="8845" max="8845" width="15.42578125" style="27" customWidth="1"/>
    <col min="8846" max="8846" width="15" style="27" customWidth="1"/>
    <col min="8847" max="8847" width="15.7109375" style="27" customWidth="1"/>
    <col min="8848" max="8848" width="18.85546875" style="27" customWidth="1"/>
    <col min="8849" max="8849" width="15.140625" style="27" customWidth="1"/>
    <col min="8850" max="8850" width="19.5703125" style="27" customWidth="1"/>
    <col min="8851" max="8851" width="15.7109375" style="27" customWidth="1"/>
    <col min="8852" max="9086" width="10.28515625" style="27"/>
    <col min="9087" max="9087" width="10.140625" style="27" customWidth="1"/>
    <col min="9088" max="9088" width="85.28515625" style="27" customWidth="1"/>
    <col min="9089" max="9089" width="12.28515625" style="27" customWidth="1"/>
    <col min="9090" max="9090" width="12.140625" style="27" bestFit="1" customWidth="1"/>
    <col min="9091" max="9091" width="11.7109375" style="27" customWidth="1"/>
    <col min="9092" max="9092" width="10.28515625" style="27" customWidth="1"/>
    <col min="9093" max="9093" width="15.28515625" style="27" customWidth="1"/>
    <col min="9094" max="9094" width="14.85546875" style="27" customWidth="1"/>
    <col min="9095" max="9095" width="15.140625" style="27" customWidth="1"/>
    <col min="9096" max="9096" width="16.7109375" style="27" customWidth="1"/>
    <col min="9097" max="9097" width="15" style="27" customWidth="1"/>
    <col min="9098" max="9098" width="16.140625" style="27" customWidth="1"/>
    <col min="9099" max="9100" width="16" style="27" customWidth="1"/>
    <col min="9101" max="9101" width="15.42578125" style="27" customWidth="1"/>
    <col min="9102" max="9102" width="15" style="27" customWidth="1"/>
    <col min="9103" max="9103" width="15.7109375" style="27" customWidth="1"/>
    <col min="9104" max="9104" width="18.85546875" style="27" customWidth="1"/>
    <col min="9105" max="9105" width="15.140625" style="27" customWidth="1"/>
    <col min="9106" max="9106" width="19.5703125" style="27" customWidth="1"/>
    <col min="9107" max="9107" width="15.7109375" style="27" customWidth="1"/>
    <col min="9108" max="9342" width="10.28515625" style="27"/>
    <col min="9343" max="9343" width="10.140625" style="27" customWidth="1"/>
    <col min="9344" max="9344" width="85.28515625" style="27" customWidth="1"/>
    <col min="9345" max="9345" width="12.28515625" style="27" customWidth="1"/>
    <col min="9346" max="9346" width="12.140625" style="27" bestFit="1" customWidth="1"/>
    <col min="9347" max="9347" width="11.7109375" style="27" customWidth="1"/>
    <col min="9348" max="9348" width="10.28515625" style="27" customWidth="1"/>
    <col min="9349" max="9349" width="15.28515625" style="27" customWidth="1"/>
    <col min="9350" max="9350" width="14.85546875" style="27" customWidth="1"/>
    <col min="9351" max="9351" width="15.140625" style="27" customWidth="1"/>
    <col min="9352" max="9352" width="16.7109375" style="27" customWidth="1"/>
    <col min="9353" max="9353" width="15" style="27" customWidth="1"/>
    <col min="9354" max="9354" width="16.140625" style="27" customWidth="1"/>
    <col min="9355" max="9356" width="16" style="27" customWidth="1"/>
    <col min="9357" max="9357" width="15.42578125" style="27" customWidth="1"/>
    <col min="9358" max="9358" width="15" style="27" customWidth="1"/>
    <col min="9359" max="9359" width="15.7109375" style="27" customWidth="1"/>
    <col min="9360" max="9360" width="18.85546875" style="27" customWidth="1"/>
    <col min="9361" max="9361" width="15.140625" style="27" customWidth="1"/>
    <col min="9362" max="9362" width="19.5703125" style="27" customWidth="1"/>
    <col min="9363" max="9363" width="15.7109375" style="27" customWidth="1"/>
    <col min="9364" max="9598" width="10.28515625" style="27"/>
    <col min="9599" max="9599" width="10.140625" style="27" customWidth="1"/>
    <col min="9600" max="9600" width="85.28515625" style="27" customWidth="1"/>
    <col min="9601" max="9601" width="12.28515625" style="27" customWidth="1"/>
    <col min="9602" max="9602" width="12.140625" style="27" bestFit="1" customWidth="1"/>
    <col min="9603" max="9603" width="11.7109375" style="27" customWidth="1"/>
    <col min="9604" max="9604" width="10.28515625" style="27" customWidth="1"/>
    <col min="9605" max="9605" width="15.28515625" style="27" customWidth="1"/>
    <col min="9606" max="9606" width="14.85546875" style="27" customWidth="1"/>
    <col min="9607" max="9607" width="15.140625" style="27" customWidth="1"/>
    <col min="9608" max="9608" width="16.7109375" style="27" customWidth="1"/>
    <col min="9609" max="9609" width="15" style="27" customWidth="1"/>
    <col min="9610" max="9610" width="16.140625" style="27" customWidth="1"/>
    <col min="9611" max="9612" width="16" style="27" customWidth="1"/>
    <col min="9613" max="9613" width="15.42578125" style="27" customWidth="1"/>
    <col min="9614" max="9614" width="15" style="27" customWidth="1"/>
    <col min="9615" max="9615" width="15.7109375" style="27" customWidth="1"/>
    <col min="9616" max="9616" width="18.85546875" style="27" customWidth="1"/>
    <col min="9617" max="9617" width="15.140625" style="27" customWidth="1"/>
    <col min="9618" max="9618" width="19.5703125" style="27" customWidth="1"/>
    <col min="9619" max="9619" width="15.7109375" style="27" customWidth="1"/>
    <col min="9620" max="9854" width="10.28515625" style="27"/>
    <col min="9855" max="9855" width="10.140625" style="27" customWidth="1"/>
    <col min="9856" max="9856" width="85.28515625" style="27" customWidth="1"/>
    <col min="9857" max="9857" width="12.28515625" style="27" customWidth="1"/>
    <col min="9858" max="9858" width="12.140625" style="27" bestFit="1" customWidth="1"/>
    <col min="9859" max="9859" width="11.7109375" style="27" customWidth="1"/>
    <col min="9860" max="9860" width="10.28515625" style="27" customWidth="1"/>
    <col min="9861" max="9861" width="15.28515625" style="27" customWidth="1"/>
    <col min="9862" max="9862" width="14.85546875" style="27" customWidth="1"/>
    <col min="9863" max="9863" width="15.140625" style="27" customWidth="1"/>
    <col min="9864" max="9864" width="16.7109375" style="27" customWidth="1"/>
    <col min="9865" max="9865" width="15" style="27" customWidth="1"/>
    <col min="9866" max="9866" width="16.140625" style="27" customWidth="1"/>
    <col min="9867" max="9868" width="16" style="27" customWidth="1"/>
    <col min="9869" max="9869" width="15.42578125" style="27" customWidth="1"/>
    <col min="9870" max="9870" width="15" style="27" customWidth="1"/>
    <col min="9871" max="9871" width="15.7109375" style="27" customWidth="1"/>
    <col min="9872" max="9872" width="18.85546875" style="27" customWidth="1"/>
    <col min="9873" max="9873" width="15.140625" style="27" customWidth="1"/>
    <col min="9874" max="9874" width="19.5703125" style="27" customWidth="1"/>
    <col min="9875" max="9875" width="15.7109375" style="27" customWidth="1"/>
    <col min="9876" max="10110" width="10.28515625" style="27"/>
    <col min="10111" max="10111" width="10.140625" style="27" customWidth="1"/>
    <col min="10112" max="10112" width="85.28515625" style="27" customWidth="1"/>
    <col min="10113" max="10113" width="12.28515625" style="27" customWidth="1"/>
    <col min="10114" max="10114" width="12.140625" style="27" bestFit="1" customWidth="1"/>
    <col min="10115" max="10115" width="11.7109375" style="27" customWidth="1"/>
    <col min="10116" max="10116" width="10.28515625" style="27" customWidth="1"/>
    <col min="10117" max="10117" width="15.28515625" style="27" customWidth="1"/>
    <col min="10118" max="10118" width="14.85546875" style="27" customWidth="1"/>
    <col min="10119" max="10119" width="15.140625" style="27" customWidth="1"/>
    <col min="10120" max="10120" width="16.7109375" style="27" customWidth="1"/>
    <col min="10121" max="10121" width="15" style="27" customWidth="1"/>
    <col min="10122" max="10122" width="16.140625" style="27" customWidth="1"/>
    <col min="10123" max="10124" width="16" style="27" customWidth="1"/>
    <col min="10125" max="10125" width="15.42578125" style="27" customWidth="1"/>
    <col min="10126" max="10126" width="15" style="27" customWidth="1"/>
    <col min="10127" max="10127" width="15.7109375" style="27" customWidth="1"/>
    <col min="10128" max="10128" width="18.85546875" style="27" customWidth="1"/>
    <col min="10129" max="10129" width="15.140625" style="27" customWidth="1"/>
    <col min="10130" max="10130" width="19.5703125" style="27" customWidth="1"/>
    <col min="10131" max="10131" width="15.7109375" style="27" customWidth="1"/>
    <col min="10132" max="10366" width="10.28515625" style="27"/>
    <col min="10367" max="10367" width="10.140625" style="27" customWidth="1"/>
    <col min="10368" max="10368" width="85.28515625" style="27" customWidth="1"/>
    <col min="10369" max="10369" width="12.28515625" style="27" customWidth="1"/>
    <col min="10370" max="10370" width="12.140625" style="27" bestFit="1" customWidth="1"/>
    <col min="10371" max="10371" width="11.7109375" style="27" customWidth="1"/>
    <col min="10372" max="10372" width="10.28515625" style="27" customWidth="1"/>
    <col min="10373" max="10373" width="15.28515625" style="27" customWidth="1"/>
    <col min="10374" max="10374" width="14.85546875" style="27" customWidth="1"/>
    <col min="10375" max="10375" width="15.140625" style="27" customWidth="1"/>
    <col min="10376" max="10376" width="16.7109375" style="27" customWidth="1"/>
    <col min="10377" max="10377" width="15" style="27" customWidth="1"/>
    <col min="10378" max="10378" width="16.140625" style="27" customWidth="1"/>
    <col min="10379" max="10380" width="16" style="27" customWidth="1"/>
    <col min="10381" max="10381" width="15.42578125" style="27" customWidth="1"/>
    <col min="10382" max="10382" width="15" style="27" customWidth="1"/>
    <col min="10383" max="10383" width="15.7109375" style="27" customWidth="1"/>
    <col min="10384" max="10384" width="18.85546875" style="27" customWidth="1"/>
    <col min="10385" max="10385" width="15.140625" style="27" customWidth="1"/>
    <col min="10386" max="10386" width="19.5703125" style="27" customWidth="1"/>
    <col min="10387" max="10387" width="15.7109375" style="27" customWidth="1"/>
    <col min="10388" max="10622" width="10.28515625" style="27"/>
    <col min="10623" max="10623" width="10.140625" style="27" customWidth="1"/>
    <col min="10624" max="10624" width="85.28515625" style="27" customWidth="1"/>
    <col min="10625" max="10625" width="12.28515625" style="27" customWidth="1"/>
    <col min="10626" max="10626" width="12.140625" style="27" bestFit="1" customWidth="1"/>
    <col min="10627" max="10627" width="11.7109375" style="27" customWidth="1"/>
    <col min="10628" max="10628" width="10.28515625" style="27" customWidth="1"/>
    <col min="10629" max="10629" width="15.28515625" style="27" customWidth="1"/>
    <col min="10630" max="10630" width="14.85546875" style="27" customWidth="1"/>
    <col min="10631" max="10631" width="15.140625" style="27" customWidth="1"/>
    <col min="10632" max="10632" width="16.7109375" style="27" customWidth="1"/>
    <col min="10633" max="10633" width="15" style="27" customWidth="1"/>
    <col min="10634" max="10634" width="16.140625" style="27" customWidth="1"/>
    <col min="10635" max="10636" width="16" style="27" customWidth="1"/>
    <col min="10637" max="10637" width="15.42578125" style="27" customWidth="1"/>
    <col min="10638" max="10638" width="15" style="27" customWidth="1"/>
    <col min="10639" max="10639" width="15.7109375" style="27" customWidth="1"/>
    <col min="10640" max="10640" width="18.85546875" style="27" customWidth="1"/>
    <col min="10641" max="10641" width="15.140625" style="27" customWidth="1"/>
    <col min="10642" max="10642" width="19.5703125" style="27" customWidth="1"/>
    <col min="10643" max="10643" width="15.7109375" style="27" customWidth="1"/>
    <col min="10644" max="10878" width="10.28515625" style="27"/>
    <col min="10879" max="10879" width="10.140625" style="27" customWidth="1"/>
    <col min="10880" max="10880" width="85.28515625" style="27" customWidth="1"/>
    <col min="10881" max="10881" width="12.28515625" style="27" customWidth="1"/>
    <col min="10882" max="10882" width="12.140625" style="27" bestFit="1" customWidth="1"/>
    <col min="10883" max="10883" width="11.7109375" style="27" customWidth="1"/>
    <col min="10884" max="10884" width="10.28515625" style="27" customWidth="1"/>
    <col min="10885" max="10885" width="15.28515625" style="27" customWidth="1"/>
    <col min="10886" max="10886" width="14.85546875" style="27" customWidth="1"/>
    <col min="10887" max="10887" width="15.140625" style="27" customWidth="1"/>
    <col min="10888" max="10888" width="16.7109375" style="27" customWidth="1"/>
    <col min="10889" max="10889" width="15" style="27" customWidth="1"/>
    <col min="10890" max="10890" width="16.140625" style="27" customWidth="1"/>
    <col min="10891" max="10892" width="16" style="27" customWidth="1"/>
    <col min="10893" max="10893" width="15.42578125" style="27" customWidth="1"/>
    <col min="10894" max="10894" width="15" style="27" customWidth="1"/>
    <col min="10895" max="10895" width="15.7109375" style="27" customWidth="1"/>
    <col min="10896" max="10896" width="18.85546875" style="27" customWidth="1"/>
    <col min="10897" max="10897" width="15.140625" style="27" customWidth="1"/>
    <col min="10898" max="10898" width="19.5703125" style="27" customWidth="1"/>
    <col min="10899" max="10899" width="15.7109375" style="27" customWidth="1"/>
    <col min="10900" max="11134" width="10.28515625" style="27"/>
    <col min="11135" max="11135" width="10.140625" style="27" customWidth="1"/>
    <col min="11136" max="11136" width="85.28515625" style="27" customWidth="1"/>
    <col min="11137" max="11137" width="12.28515625" style="27" customWidth="1"/>
    <col min="11138" max="11138" width="12.140625" style="27" bestFit="1" customWidth="1"/>
    <col min="11139" max="11139" width="11.7109375" style="27" customWidth="1"/>
    <col min="11140" max="11140" width="10.28515625" style="27" customWidth="1"/>
    <col min="11141" max="11141" width="15.28515625" style="27" customWidth="1"/>
    <col min="11142" max="11142" width="14.85546875" style="27" customWidth="1"/>
    <col min="11143" max="11143" width="15.140625" style="27" customWidth="1"/>
    <col min="11144" max="11144" width="16.7109375" style="27" customWidth="1"/>
    <col min="11145" max="11145" width="15" style="27" customWidth="1"/>
    <col min="11146" max="11146" width="16.140625" style="27" customWidth="1"/>
    <col min="11147" max="11148" width="16" style="27" customWidth="1"/>
    <col min="11149" max="11149" width="15.42578125" style="27" customWidth="1"/>
    <col min="11150" max="11150" width="15" style="27" customWidth="1"/>
    <col min="11151" max="11151" width="15.7109375" style="27" customWidth="1"/>
    <col min="11152" max="11152" width="18.85546875" style="27" customWidth="1"/>
    <col min="11153" max="11153" width="15.140625" style="27" customWidth="1"/>
    <col min="11154" max="11154" width="19.5703125" style="27" customWidth="1"/>
    <col min="11155" max="11155" width="15.7109375" style="27" customWidth="1"/>
    <col min="11156" max="11390" width="10.28515625" style="27"/>
    <col min="11391" max="11391" width="10.140625" style="27" customWidth="1"/>
    <col min="11392" max="11392" width="85.28515625" style="27" customWidth="1"/>
    <col min="11393" max="11393" width="12.28515625" style="27" customWidth="1"/>
    <col min="11394" max="11394" width="12.140625" style="27" bestFit="1" customWidth="1"/>
    <col min="11395" max="11395" width="11.7109375" style="27" customWidth="1"/>
    <col min="11396" max="11396" width="10.28515625" style="27" customWidth="1"/>
    <col min="11397" max="11397" width="15.28515625" style="27" customWidth="1"/>
    <col min="11398" max="11398" width="14.85546875" style="27" customWidth="1"/>
    <col min="11399" max="11399" width="15.140625" style="27" customWidth="1"/>
    <col min="11400" max="11400" width="16.7109375" style="27" customWidth="1"/>
    <col min="11401" max="11401" width="15" style="27" customWidth="1"/>
    <col min="11402" max="11402" width="16.140625" style="27" customWidth="1"/>
    <col min="11403" max="11404" width="16" style="27" customWidth="1"/>
    <col min="11405" max="11405" width="15.42578125" style="27" customWidth="1"/>
    <col min="11406" max="11406" width="15" style="27" customWidth="1"/>
    <col min="11407" max="11407" width="15.7109375" style="27" customWidth="1"/>
    <col min="11408" max="11408" width="18.85546875" style="27" customWidth="1"/>
    <col min="11409" max="11409" width="15.140625" style="27" customWidth="1"/>
    <col min="11410" max="11410" width="19.5703125" style="27" customWidth="1"/>
    <col min="11411" max="11411" width="15.7109375" style="27" customWidth="1"/>
    <col min="11412" max="11646" width="10.28515625" style="27"/>
    <col min="11647" max="11647" width="10.140625" style="27" customWidth="1"/>
    <col min="11648" max="11648" width="85.28515625" style="27" customWidth="1"/>
    <col min="11649" max="11649" width="12.28515625" style="27" customWidth="1"/>
    <col min="11650" max="11650" width="12.140625" style="27" bestFit="1" customWidth="1"/>
    <col min="11651" max="11651" width="11.7109375" style="27" customWidth="1"/>
    <col min="11652" max="11652" width="10.28515625" style="27" customWidth="1"/>
    <col min="11653" max="11653" width="15.28515625" style="27" customWidth="1"/>
    <col min="11654" max="11654" width="14.85546875" style="27" customWidth="1"/>
    <col min="11655" max="11655" width="15.140625" style="27" customWidth="1"/>
    <col min="11656" max="11656" width="16.7109375" style="27" customWidth="1"/>
    <col min="11657" max="11657" width="15" style="27" customWidth="1"/>
    <col min="11658" max="11658" width="16.140625" style="27" customWidth="1"/>
    <col min="11659" max="11660" width="16" style="27" customWidth="1"/>
    <col min="11661" max="11661" width="15.42578125" style="27" customWidth="1"/>
    <col min="11662" max="11662" width="15" style="27" customWidth="1"/>
    <col min="11663" max="11663" width="15.7109375" style="27" customWidth="1"/>
    <col min="11664" max="11664" width="18.85546875" style="27" customWidth="1"/>
    <col min="11665" max="11665" width="15.140625" style="27" customWidth="1"/>
    <col min="11666" max="11666" width="19.5703125" style="27" customWidth="1"/>
    <col min="11667" max="11667" width="15.7109375" style="27" customWidth="1"/>
    <col min="11668" max="11902" width="10.28515625" style="27"/>
    <col min="11903" max="11903" width="10.140625" style="27" customWidth="1"/>
    <col min="11904" max="11904" width="85.28515625" style="27" customWidth="1"/>
    <col min="11905" max="11905" width="12.28515625" style="27" customWidth="1"/>
    <col min="11906" max="11906" width="12.140625" style="27" bestFit="1" customWidth="1"/>
    <col min="11907" max="11907" width="11.7109375" style="27" customWidth="1"/>
    <col min="11908" max="11908" width="10.28515625" style="27" customWidth="1"/>
    <col min="11909" max="11909" width="15.28515625" style="27" customWidth="1"/>
    <col min="11910" max="11910" width="14.85546875" style="27" customWidth="1"/>
    <col min="11911" max="11911" width="15.140625" style="27" customWidth="1"/>
    <col min="11912" max="11912" width="16.7109375" style="27" customWidth="1"/>
    <col min="11913" max="11913" width="15" style="27" customWidth="1"/>
    <col min="11914" max="11914" width="16.140625" style="27" customWidth="1"/>
    <col min="11915" max="11916" width="16" style="27" customWidth="1"/>
    <col min="11917" max="11917" width="15.42578125" style="27" customWidth="1"/>
    <col min="11918" max="11918" width="15" style="27" customWidth="1"/>
    <col min="11919" max="11919" width="15.7109375" style="27" customWidth="1"/>
    <col min="11920" max="11920" width="18.85546875" style="27" customWidth="1"/>
    <col min="11921" max="11921" width="15.140625" style="27" customWidth="1"/>
    <col min="11922" max="11922" width="19.5703125" style="27" customWidth="1"/>
    <col min="11923" max="11923" width="15.7109375" style="27" customWidth="1"/>
    <col min="11924" max="12158" width="10.28515625" style="27"/>
    <col min="12159" max="12159" width="10.140625" style="27" customWidth="1"/>
    <col min="12160" max="12160" width="85.28515625" style="27" customWidth="1"/>
    <col min="12161" max="12161" width="12.28515625" style="27" customWidth="1"/>
    <col min="12162" max="12162" width="12.140625" style="27" bestFit="1" customWidth="1"/>
    <col min="12163" max="12163" width="11.7109375" style="27" customWidth="1"/>
    <col min="12164" max="12164" width="10.28515625" style="27" customWidth="1"/>
    <col min="12165" max="12165" width="15.28515625" style="27" customWidth="1"/>
    <col min="12166" max="12166" width="14.85546875" style="27" customWidth="1"/>
    <col min="12167" max="12167" width="15.140625" style="27" customWidth="1"/>
    <col min="12168" max="12168" width="16.7109375" style="27" customWidth="1"/>
    <col min="12169" max="12169" width="15" style="27" customWidth="1"/>
    <col min="12170" max="12170" width="16.140625" style="27" customWidth="1"/>
    <col min="12171" max="12172" width="16" style="27" customWidth="1"/>
    <col min="12173" max="12173" width="15.42578125" style="27" customWidth="1"/>
    <col min="12174" max="12174" width="15" style="27" customWidth="1"/>
    <col min="12175" max="12175" width="15.7109375" style="27" customWidth="1"/>
    <col min="12176" max="12176" width="18.85546875" style="27" customWidth="1"/>
    <col min="12177" max="12177" width="15.140625" style="27" customWidth="1"/>
    <col min="12178" max="12178" width="19.5703125" style="27" customWidth="1"/>
    <col min="12179" max="12179" width="15.7109375" style="27" customWidth="1"/>
    <col min="12180" max="12414" width="10.28515625" style="27"/>
    <col min="12415" max="12415" width="10.140625" style="27" customWidth="1"/>
    <col min="12416" max="12416" width="85.28515625" style="27" customWidth="1"/>
    <col min="12417" max="12417" width="12.28515625" style="27" customWidth="1"/>
    <col min="12418" max="12418" width="12.140625" style="27" bestFit="1" customWidth="1"/>
    <col min="12419" max="12419" width="11.7109375" style="27" customWidth="1"/>
    <col min="12420" max="12420" width="10.28515625" style="27" customWidth="1"/>
    <col min="12421" max="12421" width="15.28515625" style="27" customWidth="1"/>
    <col min="12422" max="12422" width="14.85546875" style="27" customWidth="1"/>
    <col min="12423" max="12423" width="15.140625" style="27" customWidth="1"/>
    <col min="12424" max="12424" width="16.7109375" style="27" customWidth="1"/>
    <col min="12425" max="12425" width="15" style="27" customWidth="1"/>
    <col min="12426" max="12426" width="16.140625" style="27" customWidth="1"/>
    <col min="12427" max="12428" width="16" style="27" customWidth="1"/>
    <col min="12429" max="12429" width="15.42578125" style="27" customWidth="1"/>
    <col min="12430" max="12430" width="15" style="27" customWidth="1"/>
    <col min="12431" max="12431" width="15.7109375" style="27" customWidth="1"/>
    <col min="12432" max="12432" width="18.85546875" style="27" customWidth="1"/>
    <col min="12433" max="12433" width="15.140625" style="27" customWidth="1"/>
    <col min="12434" max="12434" width="19.5703125" style="27" customWidth="1"/>
    <col min="12435" max="12435" width="15.7109375" style="27" customWidth="1"/>
    <col min="12436" max="12670" width="10.28515625" style="27"/>
    <col min="12671" max="12671" width="10.140625" style="27" customWidth="1"/>
    <col min="12672" max="12672" width="85.28515625" style="27" customWidth="1"/>
    <col min="12673" max="12673" width="12.28515625" style="27" customWidth="1"/>
    <col min="12674" max="12674" width="12.140625" style="27" bestFit="1" customWidth="1"/>
    <col min="12675" max="12675" width="11.7109375" style="27" customWidth="1"/>
    <col min="12676" max="12676" width="10.28515625" style="27" customWidth="1"/>
    <col min="12677" max="12677" width="15.28515625" style="27" customWidth="1"/>
    <col min="12678" max="12678" width="14.85546875" style="27" customWidth="1"/>
    <col min="12679" max="12679" width="15.140625" style="27" customWidth="1"/>
    <col min="12680" max="12680" width="16.7109375" style="27" customWidth="1"/>
    <col min="12681" max="12681" width="15" style="27" customWidth="1"/>
    <col min="12682" max="12682" width="16.140625" style="27" customWidth="1"/>
    <col min="12683" max="12684" width="16" style="27" customWidth="1"/>
    <col min="12685" max="12685" width="15.42578125" style="27" customWidth="1"/>
    <col min="12686" max="12686" width="15" style="27" customWidth="1"/>
    <col min="12687" max="12687" width="15.7109375" style="27" customWidth="1"/>
    <col min="12688" max="12688" width="18.85546875" style="27" customWidth="1"/>
    <col min="12689" max="12689" width="15.140625" style="27" customWidth="1"/>
    <col min="12690" max="12690" width="19.5703125" style="27" customWidth="1"/>
    <col min="12691" max="12691" width="15.7109375" style="27" customWidth="1"/>
    <col min="12692" max="12926" width="10.28515625" style="27"/>
    <col min="12927" max="12927" width="10.140625" style="27" customWidth="1"/>
    <col min="12928" max="12928" width="85.28515625" style="27" customWidth="1"/>
    <col min="12929" max="12929" width="12.28515625" style="27" customWidth="1"/>
    <col min="12930" max="12930" width="12.140625" style="27" bestFit="1" customWidth="1"/>
    <col min="12931" max="12931" width="11.7109375" style="27" customWidth="1"/>
    <col min="12932" max="12932" width="10.28515625" style="27" customWidth="1"/>
    <col min="12933" max="12933" width="15.28515625" style="27" customWidth="1"/>
    <col min="12934" max="12934" width="14.85546875" style="27" customWidth="1"/>
    <col min="12935" max="12935" width="15.140625" style="27" customWidth="1"/>
    <col min="12936" max="12936" width="16.7109375" style="27" customWidth="1"/>
    <col min="12937" max="12937" width="15" style="27" customWidth="1"/>
    <col min="12938" max="12938" width="16.140625" style="27" customWidth="1"/>
    <col min="12939" max="12940" width="16" style="27" customWidth="1"/>
    <col min="12941" max="12941" width="15.42578125" style="27" customWidth="1"/>
    <col min="12942" max="12942" width="15" style="27" customWidth="1"/>
    <col min="12943" max="12943" width="15.7109375" style="27" customWidth="1"/>
    <col min="12944" max="12944" width="18.85546875" style="27" customWidth="1"/>
    <col min="12945" max="12945" width="15.140625" style="27" customWidth="1"/>
    <col min="12946" max="12946" width="19.5703125" style="27" customWidth="1"/>
    <col min="12947" max="12947" width="15.7109375" style="27" customWidth="1"/>
    <col min="12948" max="13182" width="10.28515625" style="27"/>
    <col min="13183" max="13183" width="10.140625" style="27" customWidth="1"/>
    <col min="13184" max="13184" width="85.28515625" style="27" customWidth="1"/>
    <col min="13185" max="13185" width="12.28515625" style="27" customWidth="1"/>
    <col min="13186" max="13186" width="12.140625" style="27" bestFit="1" customWidth="1"/>
    <col min="13187" max="13187" width="11.7109375" style="27" customWidth="1"/>
    <col min="13188" max="13188" width="10.28515625" style="27" customWidth="1"/>
    <col min="13189" max="13189" width="15.28515625" style="27" customWidth="1"/>
    <col min="13190" max="13190" width="14.85546875" style="27" customWidth="1"/>
    <col min="13191" max="13191" width="15.140625" style="27" customWidth="1"/>
    <col min="13192" max="13192" width="16.7109375" style="27" customWidth="1"/>
    <col min="13193" max="13193" width="15" style="27" customWidth="1"/>
    <col min="13194" max="13194" width="16.140625" style="27" customWidth="1"/>
    <col min="13195" max="13196" width="16" style="27" customWidth="1"/>
    <col min="13197" max="13197" width="15.42578125" style="27" customWidth="1"/>
    <col min="13198" max="13198" width="15" style="27" customWidth="1"/>
    <col min="13199" max="13199" width="15.7109375" style="27" customWidth="1"/>
    <col min="13200" max="13200" width="18.85546875" style="27" customWidth="1"/>
    <col min="13201" max="13201" width="15.140625" style="27" customWidth="1"/>
    <col min="13202" max="13202" width="19.5703125" style="27" customWidth="1"/>
    <col min="13203" max="13203" width="15.7109375" style="27" customWidth="1"/>
    <col min="13204" max="13438" width="10.28515625" style="27"/>
    <col min="13439" max="13439" width="10.140625" style="27" customWidth="1"/>
    <col min="13440" max="13440" width="85.28515625" style="27" customWidth="1"/>
    <col min="13441" max="13441" width="12.28515625" style="27" customWidth="1"/>
    <col min="13442" max="13442" width="12.140625" style="27" bestFit="1" customWidth="1"/>
    <col min="13443" max="13443" width="11.7109375" style="27" customWidth="1"/>
    <col min="13444" max="13444" width="10.28515625" style="27" customWidth="1"/>
    <col min="13445" max="13445" width="15.28515625" style="27" customWidth="1"/>
    <col min="13446" max="13446" width="14.85546875" style="27" customWidth="1"/>
    <col min="13447" max="13447" width="15.140625" style="27" customWidth="1"/>
    <col min="13448" max="13448" width="16.7109375" style="27" customWidth="1"/>
    <col min="13449" max="13449" width="15" style="27" customWidth="1"/>
    <col min="13450" max="13450" width="16.140625" style="27" customWidth="1"/>
    <col min="13451" max="13452" width="16" style="27" customWidth="1"/>
    <col min="13453" max="13453" width="15.42578125" style="27" customWidth="1"/>
    <col min="13454" max="13454" width="15" style="27" customWidth="1"/>
    <col min="13455" max="13455" width="15.7109375" style="27" customWidth="1"/>
    <col min="13456" max="13456" width="18.85546875" style="27" customWidth="1"/>
    <col min="13457" max="13457" width="15.140625" style="27" customWidth="1"/>
    <col min="13458" max="13458" width="19.5703125" style="27" customWidth="1"/>
    <col min="13459" max="13459" width="15.7109375" style="27" customWidth="1"/>
    <col min="13460" max="13694" width="10.28515625" style="27"/>
    <col min="13695" max="13695" width="10.140625" style="27" customWidth="1"/>
    <col min="13696" max="13696" width="85.28515625" style="27" customWidth="1"/>
    <col min="13697" max="13697" width="12.28515625" style="27" customWidth="1"/>
    <col min="13698" max="13698" width="12.140625" style="27" bestFit="1" customWidth="1"/>
    <col min="13699" max="13699" width="11.7109375" style="27" customWidth="1"/>
    <col min="13700" max="13700" width="10.28515625" style="27" customWidth="1"/>
    <col min="13701" max="13701" width="15.28515625" style="27" customWidth="1"/>
    <col min="13702" max="13702" width="14.85546875" style="27" customWidth="1"/>
    <col min="13703" max="13703" width="15.140625" style="27" customWidth="1"/>
    <col min="13704" max="13704" width="16.7109375" style="27" customWidth="1"/>
    <col min="13705" max="13705" width="15" style="27" customWidth="1"/>
    <col min="13706" max="13706" width="16.140625" style="27" customWidth="1"/>
    <col min="13707" max="13708" width="16" style="27" customWidth="1"/>
    <col min="13709" max="13709" width="15.42578125" style="27" customWidth="1"/>
    <col min="13710" max="13710" width="15" style="27" customWidth="1"/>
    <col min="13711" max="13711" width="15.7109375" style="27" customWidth="1"/>
    <col min="13712" max="13712" width="18.85546875" style="27" customWidth="1"/>
    <col min="13713" max="13713" width="15.140625" style="27" customWidth="1"/>
    <col min="13714" max="13714" width="19.5703125" style="27" customWidth="1"/>
    <col min="13715" max="13715" width="15.7109375" style="27" customWidth="1"/>
    <col min="13716" max="13950" width="10.28515625" style="27"/>
    <col min="13951" max="13951" width="10.140625" style="27" customWidth="1"/>
    <col min="13952" max="13952" width="85.28515625" style="27" customWidth="1"/>
    <col min="13953" max="13953" width="12.28515625" style="27" customWidth="1"/>
    <col min="13954" max="13954" width="12.140625" style="27" bestFit="1" customWidth="1"/>
    <col min="13955" max="13955" width="11.7109375" style="27" customWidth="1"/>
    <col min="13956" max="13956" width="10.28515625" style="27" customWidth="1"/>
    <col min="13957" max="13957" width="15.28515625" style="27" customWidth="1"/>
    <col min="13958" max="13958" width="14.85546875" style="27" customWidth="1"/>
    <col min="13959" max="13959" width="15.140625" style="27" customWidth="1"/>
    <col min="13960" max="13960" width="16.7109375" style="27" customWidth="1"/>
    <col min="13961" max="13961" width="15" style="27" customWidth="1"/>
    <col min="13962" max="13962" width="16.140625" style="27" customWidth="1"/>
    <col min="13963" max="13964" width="16" style="27" customWidth="1"/>
    <col min="13965" max="13965" width="15.42578125" style="27" customWidth="1"/>
    <col min="13966" max="13966" width="15" style="27" customWidth="1"/>
    <col min="13967" max="13967" width="15.7109375" style="27" customWidth="1"/>
    <col min="13968" max="13968" width="18.85546875" style="27" customWidth="1"/>
    <col min="13969" max="13969" width="15.140625" style="27" customWidth="1"/>
    <col min="13970" max="13970" width="19.5703125" style="27" customWidth="1"/>
    <col min="13971" max="13971" width="15.7109375" style="27" customWidth="1"/>
    <col min="13972" max="14206" width="10.28515625" style="27"/>
    <col min="14207" max="14207" width="10.140625" style="27" customWidth="1"/>
    <col min="14208" max="14208" width="85.28515625" style="27" customWidth="1"/>
    <col min="14209" max="14209" width="12.28515625" style="27" customWidth="1"/>
    <col min="14210" max="14210" width="12.140625" style="27" bestFit="1" customWidth="1"/>
    <col min="14211" max="14211" width="11.7109375" style="27" customWidth="1"/>
    <col min="14212" max="14212" width="10.28515625" style="27" customWidth="1"/>
    <col min="14213" max="14213" width="15.28515625" style="27" customWidth="1"/>
    <col min="14214" max="14214" width="14.85546875" style="27" customWidth="1"/>
    <col min="14215" max="14215" width="15.140625" style="27" customWidth="1"/>
    <col min="14216" max="14216" width="16.7109375" style="27" customWidth="1"/>
    <col min="14217" max="14217" width="15" style="27" customWidth="1"/>
    <col min="14218" max="14218" width="16.140625" style="27" customWidth="1"/>
    <col min="14219" max="14220" width="16" style="27" customWidth="1"/>
    <col min="14221" max="14221" width="15.42578125" style="27" customWidth="1"/>
    <col min="14222" max="14222" width="15" style="27" customWidth="1"/>
    <col min="14223" max="14223" width="15.7109375" style="27" customWidth="1"/>
    <col min="14224" max="14224" width="18.85546875" style="27" customWidth="1"/>
    <col min="14225" max="14225" width="15.140625" style="27" customWidth="1"/>
    <col min="14226" max="14226" width="19.5703125" style="27" customWidth="1"/>
    <col min="14227" max="14227" width="15.7109375" style="27" customWidth="1"/>
    <col min="14228" max="14462" width="10.28515625" style="27"/>
    <col min="14463" max="14463" width="10.140625" style="27" customWidth="1"/>
    <col min="14464" max="14464" width="85.28515625" style="27" customWidth="1"/>
    <col min="14465" max="14465" width="12.28515625" style="27" customWidth="1"/>
    <col min="14466" max="14466" width="12.140625" style="27" bestFit="1" customWidth="1"/>
    <col min="14467" max="14467" width="11.7109375" style="27" customWidth="1"/>
    <col min="14468" max="14468" width="10.28515625" style="27" customWidth="1"/>
    <col min="14469" max="14469" width="15.28515625" style="27" customWidth="1"/>
    <col min="14470" max="14470" width="14.85546875" style="27" customWidth="1"/>
    <col min="14471" max="14471" width="15.140625" style="27" customWidth="1"/>
    <col min="14472" max="14472" width="16.7109375" style="27" customWidth="1"/>
    <col min="14473" max="14473" width="15" style="27" customWidth="1"/>
    <col min="14474" max="14474" width="16.140625" style="27" customWidth="1"/>
    <col min="14475" max="14476" width="16" style="27" customWidth="1"/>
    <col min="14477" max="14477" width="15.42578125" style="27" customWidth="1"/>
    <col min="14478" max="14478" width="15" style="27" customWidth="1"/>
    <col min="14479" max="14479" width="15.7109375" style="27" customWidth="1"/>
    <col min="14480" max="14480" width="18.85546875" style="27" customWidth="1"/>
    <col min="14481" max="14481" width="15.140625" style="27" customWidth="1"/>
    <col min="14482" max="14482" width="19.5703125" style="27" customWidth="1"/>
    <col min="14483" max="14483" width="15.7109375" style="27" customWidth="1"/>
    <col min="14484" max="14718" width="10.28515625" style="27"/>
    <col min="14719" max="14719" width="10.140625" style="27" customWidth="1"/>
    <col min="14720" max="14720" width="85.28515625" style="27" customWidth="1"/>
    <col min="14721" max="14721" width="12.28515625" style="27" customWidth="1"/>
    <col min="14722" max="14722" width="12.140625" style="27" bestFit="1" customWidth="1"/>
    <col min="14723" max="14723" width="11.7109375" style="27" customWidth="1"/>
    <col min="14724" max="14724" width="10.28515625" style="27" customWidth="1"/>
    <col min="14725" max="14725" width="15.28515625" style="27" customWidth="1"/>
    <col min="14726" max="14726" width="14.85546875" style="27" customWidth="1"/>
    <col min="14727" max="14727" width="15.140625" style="27" customWidth="1"/>
    <col min="14728" max="14728" width="16.7109375" style="27" customWidth="1"/>
    <col min="14729" max="14729" width="15" style="27" customWidth="1"/>
    <col min="14730" max="14730" width="16.140625" style="27" customWidth="1"/>
    <col min="14731" max="14732" width="16" style="27" customWidth="1"/>
    <col min="14733" max="14733" width="15.42578125" style="27" customWidth="1"/>
    <col min="14734" max="14734" width="15" style="27" customWidth="1"/>
    <col min="14735" max="14735" width="15.7109375" style="27" customWidth="1"/>
    <col min="14736" max="14736" width="18.85546875" style="27" customWidth="1"/>
    <col min="14737" max="14737" width="15.140625" style="27" customWidth="1"/>
    <col min="14738" max="14738" width="19.5703125" style="27" customWidth="1"/>
    <col min="14739" max="14739" width="15.7109375" style="27" customWidth="1"/>
    <col min="14740" max="14974" width="10.28515625" style="27"/>
    <col min="14975" max="14975" width="10.140625" style="27" customWidth="1"/>
    <col min="14976" max="14976" width="85.28515625" style="27" customWidth="1"/>
    <col min="14977" max="14977" width="12.28515625" style="27" customWidth="1"/>
    <col min="14978" max="14978" width="12.140625" style="27" bestFit="1" customWidth="1"/>
    <col min="14979" max="14979" width="11.7109375" style="27" customWidth="1"/>
    <col min="14980" max="14980" width="10.28515625" style="27" customWidth="1"/>
    <col min="14981" max="14981" width="15.28515625" style="27" customWidth="1"/>
    <col min="14982" max="14982" width="14.85546875" style="27" customWidth="1"/>
    <col min="14983" max="14983" width="15.140625" style="27" customWidth="1"/>
    <col min="14984" max="14984" width="16.7109375" style="27" customWidth="1"/>
    <col min="14985" max="14985" width="15" style="27" customWidth="1"/>
    <col min="14986" max="14986" width="16.140625" style="27" customWidth="1"/>
    <col min="14987" max="14988" width="16" style="27" customWidth="1"/>
    <col min="14989" max="14989" width="15.42578125" style="27" customWidth="1"/>
    <col min="14990" max="14990" width="15" style="27" customWidth="1"/>
    <col min="14991" max="14991" width="15.7109375" style="27" customWidth="1"/>
    <col min="14992" max="14992" width="18.85546875" style="27" customWidth="1"/>
    <col min="14993" max="14993" width="15.140625" style="27" customWidth="1"/>
    <col min="14994" max="14994" width="19.5703125" style="27" customWidth="1"/>
    <col min="14995" max="14995" width="15.7109375" style="27" customWidth="1"/>
    <col min="14996" max="15230" width="10.28515625" style="27"/>
    <col min="15231" max="15231" width="10.140625" style="27" customWidth="1"/>
    <col min="15232" max="15232" width="85.28515625" style="27" customWidth="1"/>
    <col min="15233" max="15233" width="12.28515625" style="27" customWidth="1"/>
    <col min="15234" max="15234" width="12.140625" style="27" bestFit="1" customWidth="1"/>
    <col min="15235" max="15235" width="11.7109375" style="27" customWidth="1"/>
    <col min="15236" max="15236" width="10.28515625" style="27" customWidth="1"/>
    <col min="15237" max="15237" width="15.28515625" style="27" customWidth="1"/>
    <col min="15238" max="15238" width="14.85546875" style="27" customWidth="1"/>
    <col min="15239" max="15239" width="15.140625" style="27" customWidth="1"/>
    <col min="15240" max="15240" width="16.7109375" style="27" customWidth="1"/>
    <col min="15241" max="15241" width="15" style="27" customWidth="1"/>
    <col min="15242" max="15242" width="16.140625" style="27" customWidth="1"/>
    <col min="15243" max="15244" width="16" style="27" customWidth="1"/>
    <col min="15245" max="15245" width="15.42578125" style="27" customWidth="1"/>
    <col min="15246" max="15246" width="15" style="27" customWidth="1"/>
    <col min="15247" max="15247" width="15.7109375" style="27" customWidth="1"/>
    <col min="15248" max="15248" width="18.85546875" style="27" customWidth="1"/>
    <col min="15249" max="15249" width="15.140625" style="27" customWidth="1"/>
    <col min="15250" max="15250" width="19.5703125" style="27" customWidth="1"/>
    <col min="15251" max="15251" width="15.7109375" style="27" customWidth="1"/>
    <col min="15252" max="15486" width="10.28515625" style="27"/>
    <col min="15487" max="15487" width="10.140625" style="27" customWidth="1"/>
    <col min="15488" max="15488" width="85.28515625" style="27" customWidth="1"/>
    <col min="15489" max="15489" width="12.28515625" style="27" customWidth="1"/>
    <col min="15490" max="15490" width="12.140625" style="27" bestFit="1" customWidth="1"/>
    <col min="15491" max="15491" width="11.7109375" style="27" customWidth="1"/>
    <col min="15492" max="15492" width="10.28515625" style="27" customWidth="1"/>
    <col min="15493" max="15493" width="15.28515625" style="27" customWidth="1"/>
    <col min="15494" max="15494" width="14.85546875" style="27" customWidth="1"/>
    <col min="15495" max="15495" width="15.140625" style="27" customWidth="1"/>
    <col min="15496" max="15496" width="16.7109375" style="27" customWidth="1"/>
    <col min="15497" max="15497" width="15" style="27" customWidth="1"/>
    <col min="15498" max="15498" width="16.140625" style="27" customWidth="1"/>
    <col min="15499" max="15500" width="16" style="27" customWidth="1"/>
    <col min="15501" max="15501" width="15.42578125" style="27" customWidth="1"/>
    <col min="15502" max="15502" width="15" style="27" customWidth="1"/>
    <col min="15503" max="15503" width="15.7109375" style="27" customWidth="1"/>
    <col min="15504" max="15504" width="18.85546875" style="27" customWidth="1"/>
    <col min="15505" max="15505" width="15.140625" style="27" customWidth="1"/>
    <col min="15506" max="15506" width="19.5703125" style="27" customWidth="1"/>
    <col min="15507" max="15507" width="15.7109375" style="27" customWidth="1"/>
    <col min="15508" max="15742" width="10.28515625" style="27"/>
    <col min="15743" max="15743" width="10.140625" style="27" customWidth="1"/>
    <col min="15744" max="15744" width="85.28515625" style="27" customWidth="1"/>
    <col min="15745" max="15745" width="12.28515625" style="27" customWidth="1"/>
    <col min="15746" max="15746" width="12.140625" style="27" bestFit="1" customWidth="1"/>
    <col min="15747" max="15747" width="11.7109375" style="27" customWidth="1"/>
    <col min="15748" max="15748" width="10.28515625" style="27" customWidth="1"/>
    <col min="15749" max="15749" width="15.28515625" style="27" customWidth="1"/>
    <col min="15750" max="15750" width="14.85546875" style="27" customWidth="1"/>
    <col min="15751" max="15751" width="15.140625" style="27" customWidth="1"/>
    <col min="15752" max="15752" width="16.7109375" style="27" customWidth="1"/>
    <col min="15753" max="15753" width="15" style="27" customWidth="1"/>
    <col min="15754" max="15754" width="16.140625" style="27" customWidth="1"/>
    <col min="15755" max="15756" width="16" style="27" customWidth="1"/>
    <col min="15757" max="15757" width="15.42578125" style="27" customWidth="1"/>
    <col min="15758" max="15758" width="15" style="27" customWidth="1"/>
    <col min="15759" max="15759" width="15.7109375" style="27" customWidth="1"/>
    <col min="15760" max="15760" width="18.85546875" style="27" customWidth="1"/>
    <col min="15761" max="15761" width="15.140625" style="27" customWidth="1"/>
    <col min="15762" max="15762" width="19.5703125" style="27" customWidth="1"/>
    <col min="15763" max="15763" width="15.7109375" style="27" customWidth="1"/>
    <col min="15764" max="15998" width="10.28515625" style="27"/>
    <col min="15999" max="15999" width="10.140625" style="27" customWidth="1"/>
    <col min="16000" max="16000" width="85.28515625" style="27" customWidth="1"/>
    <col min="16001" max="16001" width="12.28515625" style="27" customWidth="1"/>
    <col min="16002" max="16002" width="12.140625" style="27" bestFit="1" customWidth="1"/>
    <col min="16003" max="16003" width="11.7109375" style="27" customWidth="1"/>
    <col min="16004" max="16004" width="10.28515625" style="27" customWidth="1"/>
    <col min="16005" max="16005" width="15.28515625" style="27" customWidth="1"/>
    <col min="16006" max="16006" width="14.85546875" style="27" customWidth="1"/>
    <col min="16007" max="16007" width="15.140625" style="27" customWidth="1"/>
    <col min="16008" max="16008" width="16.7109375" style="27" customWidth="1"/>
    <col min="16009" max="16009" width="15" style="27" customWidth="1"/>
    <col min="16010" max="16010" width="16.140625" style="27" customWidth="1"/>
    <col min="16011" max="16012" width="16" style="27" customWidth="1"/>
    <col min="16013" max="16013" width="15.42578125" style="27" customWidth="1"/>
    <col min="16014" max="16014" width="15" style="27" customWidth="1"/>
    <col min="16015" max="16015" width="15.7109375" style="27" customWidth="1"/>
    <col min="16016" max="16016" width="18.85546875" style="27" customWidth="1"/>
    <col min="16017" max="16017" width="15.140625" style="27" customWidth="1"/>
    <col min="16018" max="16018" width="19.5703125" style="27" customWidth="1"/>
    <col min="16019" max="16019" width="15.7109375" style="27" customWidth="1"/>
    <col min="16020" max="16384" width="10.28515625" style="27"/>
  </cols>
  <sheetData>
    <row r="1" spans="1:18" s="38" customFormat="1" ht="12.75" x14ac:dyDescent="0.25">
      <c r="A1" s="35"/>
      <c r="B1" s="36"/>
      <c r="C1" s="37"/>
      <c r="E1" s="35"/>
      <c r="R1" s="51" t="s">
        <v>3</v>
      </c>
    </row>
    <row r="2" spans="1:18" s="38" customFormat="1" ht="12.75" x14ac:dyDescent="0.25">
      <c r="A2" s="35"/>
      <c r="B2" s="36"/>
      <c r="C2" s="37"/>
      <c r="E2" s="35"/>
      <c r="R2" s="51" t="s">
        <v>4</v>
      </c>
    </row>
    <row r="3" spans="1:18" s="38" customFormat="1" ht="12.75" x14ac:dyDescent="0.25">
      <c r="A3" s="35"/>
      <c r="B3" s="36"/>
      <c r="C3" s="37"/>
      <c r="E3" s="35"/>
      <c r="Q3" s="38" t="s">
        <v>5</v>
      </c>
      <c r="R3" s="51"/>
    </row>
    <row r="4" spans="1:18" s="38" customFormat="1" ht="12.75" x14ac:dyDescent="0.25">
      <c r="A4" s="35"/>
      <c r="B4" s="36"/>
      <c r="C4" s="37"/>
      <c r="E4" s="35"/>
      <c r="R4" s="39"/>
    </row>
    <row r="5" spans="1:18" s="38" customFormat="1" ht="12.75" x14ac:dyDescent="0.25">
      <c r="A5" s="35"/>
      <c r="B5" s="36"/>
      <c r="C5" s="37"/>
      <c r="E5" s="35"/>
      <c r="R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P6" s="39"/>
    </row>
    <row r="7" spans="1:18" s="38" customFormat="1" ht="12.75" x14ac:dyDescent="0.25">
      <c r="A7" s="35"/>
      <c r="B7" s="36"/>
      <c r="C7" s="37"/>
      <c r="E7" s="35"/>
      <c r="R7" s="39"/>
    </row>
    <row r="8" spans="1:18" s="38" customFormat="1" ht="15" x14ac:dyDescent="0.25">
      <c r="A8" s="39" t="s">
        <v>699</v>
      </c>
      <c r="B8" s="36"/>
      <c r="C8" s="37"/>
      <c r="E8" s="35"/>
      <c r="R8" s="39"/>
    </row>
    <row r="9" spans="1:18" s="38" customFormat="1" ht="12.75" x14ac:dyDescent="0.25">
      <c r="A9" s="35"/>
      <c r="B9" s="42" t="s">
        <v>1</v>
      </c>
      <c r="C9" s="37"/>
      <c r="E9" s="35"/>
      <c r="R9" s="39"/>
    </row>
    <row r="10" spans="1:18" s="38" customFormat="1" ht="12.75" x14ac:dyDescent="0.25">
      <c r="A10" s="35"/>
      <c r="B10" s="36"/>
      <c r="C10" s="37"/>
      <c r="E10" s="35"/>
      <c r="R10" s="39"/>
    </row>
    <row r="11" spans="1:18" s="38" customFormat="1" ht="12.75" x14ac:dyDescent="0.25">
      <c r="A11" s="35"/>
      <c r="B11" s="43" t="s">
        <v>700</v>
      </c>
      <c r="C11" s="37"/>
      <c r="E11" s="35"/>
      <c r="R11" s="39"/>
    </row>
    <row r="12" spans="1:18" s="38" customFormat="1" ht="12.75" x14ac:dyDescent="0.25">
      <c r="A12" s="35"/>
      <c r="B12" s="36" t="s">
        <v>708</v>
      </c>
      <c r="C12" s="37"/>
      <c r="R12" s="39"/>
    </row>
    <row r="13" spans="1:18" s="38" customFormat="1" ht="12.75" x14ac:dyDescent="0.25">
      <c r="A13" s="35"/>
      <c r="B13" s="36"/>
      <c r="C13" s="37"/>
      <c r="E13" s="35"/>
      <c r="R13" s="39"/>
    </row>
    <row r="14" spans="1:18" s="38" customFormat="1" ht="12.75" x14ac:dyDescent="0.25">
      <c r="A14" s="64" t="s">
        <v>709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8" s="38" customFormat="1" ht="12.75" x14ac:dyDescent="0.25">
      <c r="A15" s="40" t="s">
        <v>2</v>
      </c>
      <c r="B15" s="40"/>
      <c r="C15" s="37"/>
    </row>
    <row r="16" spans="1:18" s="38" customFormat="1" ht="12.75" x14ac:dyDescent="0.25"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</row>
    <row r="17" spans="1:19" s="38" customFormat="1" ht="20.25" customHeight="1" x14ac:dyDescent="0.25"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9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9" ht="34.5" customHeight="1" x14ac:dyDescent="0.25">
      <c r="A19" s="70" t="s">
        <v>6</v>
      </c>
      <c r="B19" s="70" t="s">
        <v>7</v>
      </c>
      <c r="C19" s="72" t="s">
        <v>8</v>
      </c>
      <c r="D19" s="55" t="s">
        <v>9</v>
      </c>
      <c r="E19" s="55" t="s">
        <v>10</v>
      </c>
      <c r="F19" s="55" t="s">
        <v>11</v>
      </c>
      <c r="G19" s="63" t="s">
        <v>701</v>
      </c>
      <c r="H19" s="63"/>
      <c r="I19" s="63" t="s">
        <v>702</v>
      </c>
      <c r="J19" s="63"/>
      <c r="K19" s="63" t="s">
        <v>703</v>
      </c>
      <c r="L19" s="63"/>
      <c r="M19" s="63" t="s">
        <v>704</v>
      </c>
      <c r="N19" s="63"/>
      <c r="O19" s="63" t="s">
        <v>705</v>
      </c>
      <c r="P19" s="63"/>
      <c r="Q19" s="63" t="s">
        <v>12</v>
      </c>
      <c r="R19" s="63"/>
    </row>
    <row r="20" spans="1:19" ht="61.5" customHeight="1" x14ac:dyDescent="0.25">
      <c r="A20" s="71"/>
      <c r="B20" s="71"/>
      <c r="C20" s="73"/>
      <c r="D20" s="56" t="s">
        <v>13</v>
      </c>
      <c r="E20" s="56" t="s">
        <v>13</v>
      </c>
      <c r="F20" s="56" t="s">
        <v>13</v>
      </c>
      <c r="G20" s="56" t="s">
        <v>15</v>
      </c>
      <c r="H20" s="56" t="s">
        <v>14</v>
      </c>
      <c r="I20" s="57" t="s">
        <v>15</v>
      </c>
      <c r="J20" s="57" t="s">
        <v>14</v>
      </c>
      <c r="K20" s="57" t="s">
        <v>15</v>
      </c>
      <c r="L20" s="57" t="s">
        <v>14</v>
      </c>
      <c r="M20" s="57" t="s">
        <v>15</v>
      </c>
      <c r="N20" s="57" t="s">
        <v>14</v>
      </c>
      <c r="O20" s="57" t="s">
        <v>15</v>
      </c>
      <c r="P20" s="57" t="s">
        <v>14</v>
      </c>
      <c r="Q20" s="56" t="s">
        <v>15</v>
      </c>
      <c r="R20" s="56" t="s">
        <v>14</v>
      </c>
    </row>
    <row r="21" spans="1:19" s="23" customFormat="1" ht="17.25" customHeight="1" x14ac:dyDescent="0.25">
      <c r="A21" s="5">
        <v>1</v>
      </c>
      <c r="B21" s="17">
        <v>2</v>
      </c>
      <c r="C21" s="7">
        <v>3</v>
      </c>
      <c r="D21" s="7">
        <v>5</v>
      </c>
      <c r="E21" s="22">
        <v>6</v>
      </c>
      <c r="F21" s="22">
        <v>8</v>
      </c>
      <c r="G21" s="7">
        <v>9</v>
      </c>
      <c r="H21" s="22">
        <v>10</v>
      </c>
      <c r="I21" s="22">
        <v>11</v>
      </c>
      <c r="J21" s="7">
        <v>12</v>
      </c>
      <c r="K21" s="22">
        <v>13</v>
      </c>
      <c r="L21" s="7">
        <v>14</v>
      </c>
      <c r="M21" s="22">
        <v>15</v>
      </c>
      <c r="N21" s="7">
        <v>16</v>
      </c>
      <c r="O21" s="22">
        <v>17</v>
      </c>
      <c r="P21" s="7">
        <v>18</v>
      </c>
      <c r="Q21" s="22">
        <v>19</v>
      </c>
      <c r="R21" s="22">
        <v>20</v>
      </c>
    </row>
    <row r="22" spans="1:19" ht="17.25" customHeight="1" x14ac:dyDescent="0.25">
      <c r="A22" s="65" t="s">
        <v>16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7"/>
    </row>
    <row r="23" spans="1:19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19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  <c r="S24" s="30"/>
    </row>
    <row r="25" spans="1:19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  <c r="S25" s="30"/>
    </row>
    <row r="26" spans="1:19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  <c r="S26" s="30"/>
    </row>
    <row r="27" spans="1:19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  <c r="S27" s="30"/>
    </row>
    <row r="28" spans="1:19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  <c r="S28" s="30"/>
    </row>
    <row r="29" spans="1:19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  <c r="S29" s="30"/>
    </row>
    <row r="30" spans="1:19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  <c r="S30" s="30"/>
    </row>
    <row r="31" spans="1:19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  <c r="S31" s="30"/>
    </row>
    <row r="32" spans="1:19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  <c r="S32" s="30"/>
    </row>
    <row r="33" spans="1:19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  <c r="S33" s="30"/>
    </row>
    <row r="34" spans="1:19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  <c r="S34" s="30"/>
    </row>
    <row r="35" spans="1:19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  <c r="S35" s="30"/>
    </row>
    <row r="36" spans="1:19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  <c r="S36" s="30"/>
    </row>
    <row r="37" spans="1:19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  <c r="S37" s="30"/>
    </row>
    <row r="38" spans="1:19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76249.983015377627</v>
      </c>
      <c r="I38" s="4">
        <v>73110.027834115099</v>
      </c>
      <c r="J38" s="4">
        <v>78402.74622853272</v>
      </c>
      <c r="K38" s="4">
        <v>75932.687136263106</v>
      </c>
      <c r="L38" s="4">
        <v>83094.641673361126</v>
      </c>
      <c r="M38" s="4">
        <v>79815.969999898807</v>
      </c>
      <c r="N38" s="4">
        <v>87870.064429472273</v>
      </c>
      <c r="O38" s="4">
        <v>82506.611484814101</v>
      </c>
      <c r="P38" s="4">
        <v>91491.909231840138</v>
      </c>
      <c r="Q38" s="4">
        <f t="shared" si="0"/>
        <v>381815.17445998697</v>
      </c>
      <c r="R38" s="4">
        <f t="shared" si="0"/>
        <v>417109.34457858396</v>
      </c>
    </row>
    <row r="39" spans="1:19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  <c r="S39" s="30"/>
    </row>
    <row r="40" spans="1:19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  <c r="S40" s="30"/>
    </row>
    <row r="41" spans="1:19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  <c r="S41" s="30"/>
    </row>
    <row r="42" spans="1:19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  <c r="S42" s="30"/>
    </row>
    <row r="43" spans="1:19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  <c r="S43" s="30"/>
    </row>
    <row r="44" spans="1:19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74799.394662720282</v>
      </c>
      <c r="I44" s="9">
        <v>71428.601921745096</v>
      </c>
      <c r="J44" s="9">
        <v>76548.265909905327</v>
      </c>
      <c r="K44" s="9">
        <v>73650.598740318601</v>
      </c>
      <c r="L44" s="9">
        <v>80700.367128163605</v>
      </c>
      <c r="M44" s="9">
        <v>76110.084558689297</v>
      </c>
      <c r="N44" s="9">
        <v>83964.139700684595</v>
      </c>
      <c r="O44" s="9">
        <v>78621.222980162507</v>
      </c>
      <c r="P44" s="9">
        <v>86880.901713857442</v>
      </c>
      <c r="Q44" s="9">
        <f>O44+M44+K44+I44+G44</f>
        <v>368946.88219364494</v>
      </c>
      <c r="R44" s="9">
        <f t="shared" ref="R44" si="1">P44+N44+L44+J44+H44</f>
        <v>402893.06911533122</v>
      </c>
      <c r="S44" s="30"/>
    </row>
    <row r="45" spans="1:19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  <c r="S45" s="30"/>
    </row>
    <row r="46" spans="1:19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  <c r="S46" s="30"/>
    </row>
    <row r="47" spans="1:19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  <c r="S47" s="30"/>
    </row>
    <row r="48" spans="1:19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  <c r="S48" s="30"/>
    </row>
    <row r="49" spans="1:19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  <c r="S49" s="30"/>
    </row>
    <row r="50" spans="1:19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  <c r="S50" s="30"/>
    </row>
    <row r="51" spans="1:19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  <c r="S51" s="30"/>
    </row>
    <row r="52" spans="1:19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  <c r="S52" s="30"/>
    </row>
    <row r="53" spans="1:19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19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  <c r="S54" s="30"/>
    </row>
    <row r="55" spans="1:19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  <c r="S55" s="30"/>
    </row>
    <row r="56" spans="1:19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  <c r="S56" s="30"/>
    </row>
    <row r="57" spans="1:19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  <c r="S57" s="30"/>
    </row>
    <row r="58" spans="1:19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  <c r="S58" s="30"/>
    </row>
    <row r="59" spans="1:19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  <c r="S59" s="30"/>
    </row>
    <row r="60" spans="1:19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  <c r="S60" s="30"/>
    </row>
    <row r="61" spans="1:19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  <c r="S61" s="30"/>
    </row>
    <row r="62" spans="1:19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41633.493979776227</v>
      </c>
      <c r="I62" s="4">
        <v>39261.258971583797</v>
      </c>
      <c r="J62" s="4">
        <v>42612.488220925261</v>
      </c>
      <c r="K62" s="4">
        <v>41186.459694610603</v>
      </c>
      <c r="L62" s="4">
        <v>45743.9641381447</v>
      </c>
      <c r="M62" s="4">
        <v>43978.089610398201</v>
      </c>
      <c r="N62" s="4">
        <v>49108.182065500048</v>
      </c>
      <c r="O62" s="4">
        <v>45569.6499903773</v>
      </c>
      <c r="P62" s="4">
        <v>51279.183324637997</v>
      </c>
      <c r="Q62" s="4">
        <f t="shared" si="5"/>
        <v>207600.6044609049</v>
      </c>
      <c r="R62" s="4">
        <f t="shared" si="5"/>
        <v>230377.31172898423</v>
      </c>
    </row>
    <row r="63" spans="1:19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22769.106821296034</v>
      </c>
      <c r="I63" s="9">
        <v>22494.6712261828</v>
      </c>
      <c r="J63" s="9">
        <v>22196.587524055903</v>
      </c>
      <c r="K63" s="9">
        <v>23362.925180005401</v>
      </c>
      <c r="L63" s="9">
        <v>23890.375307834343</v>
      </c>
      <c r="M63" s="9">
        <v>24255.077771789402</v>
      </c>
      <c r="N63" s="9">
        <v>25145.007231528973</v>
      </c>
      <c r="O63" s="9">
        <v>25173.921402825901</v>
      </c>
      <c r="P63" s="9">
        <v>26000.283554761943</v>
      </c>
      <c r="Q63" s="9">
        <f t="shared" si="5"/>
        <v>116939.88198881579</v>
      </c>
      <c r="R63" s="9">
        <f t="shared" si="5"/>
        <v>120001.3604394772</v>
      </c>
      <c r="S63" s="30"/>
    </row>
    <row r="64" spans="1:19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  <c r="S64" s="30"/>
    </row>
    <row r="65" spans="1:19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  <c r="S65" s="30"/>
    </row>
    <row r="66" spans="1:19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  <c r="S66" s="30"/>
    </row>
    <row r="67" spans="1:19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3108.9525766005427</v>
      </c>
      <c r="K67" s="9">
        <v>3394.0070735774798</v>
      </c>
      <c r="L67" s="9">
        <v>3680.472329133856</v>
      </c>
      <c r="M67" s="9">
        <v>4860.5985743412502</v>
      </c>
      <c r="N67" s="9">
        <v>5236.5983349034286</v>
      </c>
      <c r="O67" s="9">
        <v>5087.4429253650896</v>
      </c>
      <c r="P67" s="9">
        <v>5990.5268975247163</v>
      </c>
      <c r="Q67" s="9">
        <f t="shared" ref="Q67:R76" si="6">O67+M67+K67+I67+G67</f>
        <v>18450.03262521631</v>
      </c>
      <c r="R67" s="9">
        <f t="shared" si="6"/>
        <v>20671.887709008115</v>
      </c>
      <c r="S67" s="30"/>
    </row>
    <row r="68" spans="1:19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19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8784.9930948657202</v>
      </c>
      <c r="M69" s="4">
        <v>8815.3142523870592</v>
      </c>
      <c r="N69" s="4">
        <v>8924.3194885934045</v>
      </c>
      <c r="O69" s="4">
        <v>8927.6811639221105</v>
      </c>
      <c r="P69" s="4">
        <v>9119.9552867615093</v>
      </c>
      <c r="Q69" s="4">
        <f t="shared" si="6"/>
        <v>43294.768079272209</v>
      </c>
      <c r="R69" s="4">
        <f t="shared" si="6"/>
        <v>43887.860052428761</v>
      </c>
    </row>
    <row r="70" spans="1:19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1684.46241343979</v>
      </c>
      <c r="I70" s="4">
        <v>3095.9425948902199</v>
      </c>
      <c r="J70" s="4">
        <v>1790.59296178455</v>
      </c>
      <c r="K70" s="4">
        <v>3200.6313787025101</v>
      </c>
      <c r="L70" s="4">
        <v>1920.4183343763616</v>
      </c>
      <c r="M70" s="4">
        <v>3218.4923424808198</v>
      </c>
      <c r="N70" s="4">
        <v>2055.0693805335</v>
      </c>
      <c r="O70" s="4">
        <v>3248.1188435906101</v>
      </c>
      <c r="P70" s="4">
        <v>2153.122007517662</v>
      </c>
      <c r="Q70" s="4">
        <f t="shared" si="6"/>
        <v>15808.391053016761</v>
      </c>
      <c r="R70" s="4">
        <f t="shared" si="6"/>
        <v>9603.6650976518649</v>
      </c>
    </row>
    <row r="71" spans="1:19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1673.5711880757899</v>
      </c>
      <c r="I71" s="9">
        <v>3085.0510178006998</v>
      </c>
      <c r="J71" s="9">
        <v>1779.6671811250299</v>
      </c>
      <c r="K71" s="9">
        <v>3189.7024818938298</v>
      </c>
      <c r="L71" s="9">
        <v>1909.4552339976801</v>
      </c>
      <c r="M71" s="9">
        <v>3207.5231403754401</v>
      </c>
      <c r="N71" s="9">
        <v>2044.065974858124</v>
      </c>
      <c r="O71" s="9">
        <v>3237.1061117648101</v>
      </c>
      <c r="P71" s="9">
        <v>2142.075072121856</v>
      </c>
      <c r="Q71" s="9">
        <f t="shared" si="6"/>
        <v>15753.731623393378</v>
      </c>
      <c r="R71" s="9">
        <f t="shared" si="6"/>
        <v>9548.8346501784799</v>
      </c>
      <c r="S71" s="30"/>
    </row>
    <row r="72" spans="1:19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10.963100378681474</v>
      </c>
      <c r="M72" s="9">
        <v>10.9692021053821</v>
      </c>
      <c r="N72" s="9">
        <v>11.003405675375916</v>
      </c>
      <c r="O72" s="9">
        <v>11.012731825806</v>
      </c>
      <c r="P72" s="9">
        <v>11.046935395806031</v>
      </c>
      <c r="Q72" s="9">
        <f t="shared" si="6"/>
        <v>54.659429623390402</v>
      </c>
      <c r="R72" s="9">
        <f t="shared" si="6"/>
        <v>54.830447473383629</v>
      </c>
      <c r="S72" s="30"/>
    </row>
    <row r="73" spans="1:19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2669.2415405714246</v>
      </c>
      <c r="I73" s="4">
        <v>2397.1922178015302</v>
      </c>
      <c r="J73" s="4">
        <v>2783.090251425891</v>
      </c>
      <c r="K73" s="4">
        <v>2423.38209709595</v>
      </c>
      <c r="L73" s="4">
        <v>2872.5578209689374</v>
      </c>
      <c r="M73" s="4">
        <v>2474.20717918433</v>
      </c>
      <c r="N73" s="4">
        <v>2963.6025535837375</v>
      </c>
      <c r="O73" s="4">
        <v>2564.36381570497</v>
      </c>
      <c r="P73" s="4">
        <v>3043.2770607144944</v>
      </c>
      <c r="Q73" s="4">
        <f t="shared" si="6"/>
        <v>12223.34197900829</v>
      </c>
      <c r="R73" s="4">
        <f t="shared" si="6"/>
        <v>14331.769227264485</v>
      </c>
    </row>
    <row r="74" spans="1:19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30"/>
    </row>
    <row r="75" spans="1:19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  <c r="S75" s="30"/>
    </row>
    <row r="76" spans="1:19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2549.0924888414247</v>
      </c>
      <c r="I76" s="9">
        <v>2288.0973139775301</v>
      </c>
      <c r="J76" s="9">
        <v>2655.613940033611</v>
      </c>
      <c r="K76" s="9">
        <v>2310.8024743189899</v>
      </c>
      <c r="L76" s="9">
        <v>2739.0286108167516</v>
      </c>
      <c r="M76" s="9">
        <v>2357.99624869629</v>
      </c>
      <c r="N76" s="9">
        <v>2823.822661055674</v>
      </c>
      <c r="O76" s="9">
        <v>2444.3941101932301</v>
      </c>
      <c r="P76" s="9">
        <v>2897.0791412733288</v>
      </c>
      <c r="Q76" s="9">
        <f t="shared" si="6"/>
        <v>11659.712120807551</v>
      </c>
      <c r="R76" s="9">
        <f t="shared" si="6"/>
        <v>13664.636842020789</v>
      </c>
      <c r="S76" s="30"/>
    </row>
    <row r="77" spans="1:19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  <c r="S77" s="30"/>
    </row>
    <row r="78" spans="1:19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  <c r="S78" s="30"/>
    </row>
    <row r="79" spans="1:19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  <c r="S79" s="30"/>
    </row>
    <row r="80" spans="1:19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>O80+M80+K80+I80+G80</f>
        <v>178.4637044497984</v>
      </c>
      <c r="R80" s="9">
        <f t="shared" ref="Q80:R81" si="8">P80+N80+L80+J80+H80</f>
        <v>195.65012685229658</v>
      </c>
      <c r="S80" s="30"/>
    </row>
    <row r="81" spans="1:19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8677.8236771938537</v>
      </c>
      <c r="I81" s="4">
        <v>6891.68942585689</v>
      </c>
      <c r="J81" s="4">
        <v>10004.046014225911</v>
      </c>
      <c r="K81" s="4">
        <v>7979.8214522301696</v>
      </c>
      <c r="L81" s="4">
        <v>9798.7704834054312</v>
      </c>
      <c r="M81" s="4">
        <v>10053.0204519408</v>
      </c>
      <c r="N81" s="4">
        <v>10644.762532420616</v>
      </c>
      <c r="O81" s="4">
        <v>12148.5828270002</v>
      </c>
      <c r="P81" s="4">
        <v>11088.412178227722</v>
      </c>
      <c r="Q81" s="4">
        <f t="shared" si="8"/>
        <v>42512.780055348077</v>
      </c>
      <c r="R81" s="4">
        <f t="shared" si="8"/>
        <v>50213.814885473534</v>
      </c>
    </row>
    <row r="82" spans="1:19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  <c r="S82" s="30"/>
    </row>
    <row r="83" spans="1:19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  <c r="S83" s="30"/>
    </row>
    <row r="84" spans="1:19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  <c r="S84" s="30"/>
    </row>
    <row r="85" spans="1:19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  <c r="S85" s="30"/>
    </row>
    <row r="86" spans="1:19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  <c r="S86" s="30"/>
    </row>
    <row r="87" spans="1:19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7599.0555781504245</v>
      </c>
      <c r="I87" s="9">
        <v>6077.5038335795798</v>
      </c>
      <c r="J87" s="9">
        <v>8571.0476952995687</v>
      </c>
      <c r="K87" s="9">
        <v>7984.0084013271598</v>
      </c>
      <c r="L87" s="9">
        <v>9539.6350586708104</v>
      </c>
      <c r="M87" s="9">
        <v>9922.6867529973806</v>
      </c>
      <c r="N87" s="9">
        <v>10235.155625381951</v>
      </c>
      <c r="O87" s="9">
        <v>12011.244506495899</v>
      </c>
      <c r="P87" s="9">
        <v>10610.105804923605</v>
      </c>
      <c r="Q87" s="9">
        <f t="shared" ref="Q87:R87" si="9">O87+M87+K87+I87+G87</f>
        <v>40430.145141701767</v>
      </c>
      <c r="R87" s="9">
        <f t="shared" si="9"/>
        <v>46554.999762426356</v>
      </c>
      <c r="S87" s="30"/>
    </row>
    <row r="88" spans="1:19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  <c r="S88" s="30"/>
    </row>
    <row r="89" spans="1:19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  <c r="S89" s="30"/>
    </row>
    <row r="90" spans="1:19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  <c r="S90" s="30"/>
    </row>
    <row r="91" spans="1:19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  <c r="S91" s="30"/>
    </row>
    <row r="92" spans="1:19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  <c r="S92" s="30"/>
    </row>
    <row r="93" spans="1:19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  <c r="S93" s="30"/>
    </row>
    <row r="94" spans="1:19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  <c r="S94" s="30"/>
    </row>
    <row r="95" spans="1:19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  <c r="S95" s="30"/>
    </row>
    <row r="96" spans="1:19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-926.04843576422957</v>
      </c>
      <c r="I96" s="4">
        <v>-1508.6653162304401</v>
      </c>
      <c r="J96" s="4">
        <v>-1083.552809510438</v>
      </c>
      <c r="K96" s="4">
        <v>-1720.9076229100699</v>
      </c>
      <c r="L96" s="4">
        <v>-1091.1884239939563</v>
      </c>
      <c r="M96" s="4">
        <v>-1533.86032170013</v>
      </c>
      <c r="N96" s="4">
        <v>-1275.1732640002933</v>
      </c>
      <c r="O96" s="4">
        <v>-1094.87671261382</v>
      </c>
      <c r="P96" s="4">
        <v>-1408.5668105946352</v>
      </c>
      <c r="Q96" s="4">
        <f t="shared" si="11"/>
        <v>-7170.8525186790202</v>
      </c>
      <c r="R96" s="4">
        <f t="shared" si="11"/>
        <v>-5784.5297438635525</v>
      </c>
    </row>
    <row r="97" spans="1:19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  <c r="S97" s="30"/>
    </row>
    <row r="98" spans="1:19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  <c r="S98" s="30"/>
    </row>
    <row r="99" spans="1:19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  <c r="S99" s="30"/>
    </row>
    <row r="100" spans="1:19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  <c r="S100" s="30"/>
    </row>
    <row r="101" spans="1:19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  <c r="S101" s="30"/>
    </row>
    <row r="102" spans="1:19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  <c r="S102" s="30"/>
    </row>
    <row r="103" spans="1:19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1319.3968305978076</v>
      </c>
      <c r="I103" s="9">
        <v>1594.84152623044</v>
      </c>
      <c r="J103" s="9">
        <v>1183.2165934751799</v>
      </c>
      <c r="K103" s="9">
        <v>1805.58017227546</v>
      </c>
      <c r="L103" s="9">
        <v>1190.2430828377201</v>
      </c>
      <c r="M103" s="9">
        <v>1606.3311127488901</v>
      </c>
      <c r="N103" s="9">
        <v>1485.4606291799723</v>
      </c>
      <c r="O103" s="9">
        <v>1167.34750366258</v>
      </c>
      <c r="P103" s="9">
        <v>1663.6612519203873</v>
      </c>
      <c r="Q103" s="9">
        <f t="shared" si="11"/>
        <v>7558.7012501419294</v>
      </c>
      <c r="R103" s="9">
        <f t="shared" si="11"/>
        <v>6841.9783880110681</v>
      </c>
      <c r="S103" s="30"/>
    </row>
    <row r="104" spans="1:19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492.89862812045499</v>
      </c>
      <c r="I104" s="9">
        <v>415.28843352114598</v>
      </c>
      <c r="J104" s="9">
        <v>515.29233475673698</v>
      </c>
      <c r="K104" s="9">
        <v>431.48913914715899</v>
      </c>
      <c r="L104" s="9">
        <v>536.563082241026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2681.3931166176098</v>
      </c>
      <c r="S104" s="30"/>
    </row>
    <row r="105" spans="1:19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439.26659122635698</v>
      </c>
      <c r="I105" s="9">
        <v>613.08756060339897</v>
      </c>
      <c r="J105" s="9">
        <v>334.67804866192802</v>
      </c>
      <c r="K105" s="9">
        <v>760.39971425429303</v>
      </c>
      <c r="L105" s="9">
        <v>346.28762762802398</v>
      </c>
      <c r="M105" s="9">
        <v>533.94281119715299</v>
      </c>
      <c r="N105" s="9">
        <v>661.11538672074118</v>
      </c>
      <c r="O105" s="9">
        <v>161.31067341917401</v>
      </c>
      <c r="P105" s="9">
        <v>851.47986742186481</v>
      </c>
      <c r="Q105" s="9">
        <f t="shared" si="11"/>
        <v>2525.0891602524989</v>
      </c>
      <c r="R105" s="9">
        <f t="shared" si="11"/>
        <v>2632.827521658915</v>
      </c>
      <c r="S105" s="30"/>
    </row>
    <row r="106" spans="1:19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  <c r="S106" s="30"/>
    </row>
    <row r="107" spans="1:19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  <c r="S107" s="30"/>
    </row>
    <row r="108" spans="1:19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387.231611250995</v>
      </c>
      <c r="I108" s="9">
        <v>566.46553210589104</v>
      </c>
      <c r="J108" s="9">
        <v>333.24621005651699</v>
      </c>
      <c r="K108" s="9">
        <v>613.69131887400601</v>
      </c>
      <c r="L108" s="9">
        <v>307.39237296866997</v>
      </c>
      <c r="M108" s="9">
        <v>624.10015836469495</v>
      </c>
      <c r="N108" s="9">
        <v>266.71730092422752</v>
      </c>
      <c r="O108" s="9">
        <v>539.817161328883</v>
      </c>
      <c r="P108" s="9">
        <v>233.17025453413385</v>
      </c>
      <c r="Q108" s="9">
        <f t="shared" si="11"/>
        <v>2872.0756586297202</v>
      </c>
      <c r="R108" s="9">
        <f t="shared" si="11"/>
        <v>1527.7577497345433</v>
      </c>
      <c r="S108" s="30"/>
    </row>
    <row r="109" spans="1:19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7751.7752414296201</v>
      </c>
      <c r="I109" s="4">
        <v>5383.0241096264499</v>
      </c>
      <c r="J109" s="4">
        <v>8920.493204715478</v>
      </c>
      <c r="K109" s="4">
        <v>6258.9138293201004</v>
      </c>
      <c r="L109" s="4">
        <v>8707.5820837111805</v>
      </c>
      <c r="M109" s="4">
        <v>8519.1601302406798</v>
      </c>
      <c r="N109" s="4">
        <v>9369.5892684203282</v>
      </c>
      <c r="O109" s="4">
        <v>11053.706114386399</v>
      </c>
      <c r="P109" s="4">
        <v>9679.8453676330882</v>
      </c>
      <c r="Q109" s="4">
        <f t="shared" si="11"/>
        <v>35341.927536669085</v>
      </c>
      <c r="R109" s="4">
        <f t="shared" si="11"/>
        <v>44429.2851659097</v>
      </c>
    </row>
    <row r="110" spans="1:19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  <c r="S110" s="30"/>
    </row>
    <row r="111" spans="1:19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  <c r="S111" s="30"/>
    </row>
    <row r="112" spans="1:19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  <c r="S112" s="30"/>
    </row>
    <row r="113" spans="1:19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  <c r="S113" s="30"/>
    </row>
    <row r="114" spans="1:19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  <c r="S114" s="30"/>
    </row>
    <row r="115" spans="1:19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6685.1493799900909</v>
      </c>
      <c r="I115" s="9">
        <v>4579.5586142348002</v>
      </c>
      <c r="J115" s="9">
        <v>7500.1887778130322</v>
      </c>
      <c r="K115" s="9">
        <v>6274.2496791781796</v>
      </c>
      <c r="L115" s="9">
        <v>8461.6645420510213</v>
      </c>
      <c r="M115" s="9">
        <v>8400.4212880888208</v>
      </c>
      <c r="N115" s="9">
        <v>8973.7191635848249</v>
      </c>
      <c r="O115" s="9">
        <v>10928.4264449452</v>
      </c>
      <c r="P115" s="9">
        <v>9215.8025574923358</v>
      </c>
      <c r="Q115" s="9">
        <f t="shared" ref="Q115:R115" si="12">O115+M115+K115+I115+G115</f>
        <v>33315.122913974177</v>
      </c>
      <c r="R115" s="9">
        <f t="shared" si="12"/>
        <v>40836.524420931302</v>
      </c>
      <c r="S115" s="30"/>
    </row>
    <row r="116" spans="1:19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  <c r="S116" s="30"/>
    </row>
    <row r="117" spans="1:19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  <c r="S117" s="30"/>
    </row>
    <row r="118" spans="1:19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  <c r="S118" s="30"/>
    </row>
    <row r="119" spans="1:19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  <c r="S119" s="30"/>
    </row>
    <row r="120" spans="1:19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  <c r="S120" s="30"/>
    </row>
    <row r="121" spans="1:19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  <c r="S121" s="30"/>
    </row>
    <row r="122" spans="1:19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  <c r="S122" s="30"/>
    </row>
    <row r="123" spans="1:19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117.14086748028433</v>
      </c>
      <c r="I123" s="9">
        <v>142.23019587477299</v>
      </c>
      <c r="J123" s="9">
        <v>156.0972415876638</v>
      </c>
      <c r="K123" s="9">
        <v>201.57836534551799</v>
      </c>
      <c r="L123" s="9">
        <v>209.08698295452396</v>
      </c>
      <c r="M123" s="9">
        <v>343.58008269823199</v>
      </c>
      <c r="N123" s="9">
        <v>358.99885255720358</v>
      </c>
      <c r="O123" s="9">
        <v>364.139499678748</v>
      </c>
      <c r="P123" s="9">
        <v>428.3257708470689</v>
      </c>
      <c r="Q123" s="9">
        <f t="shared" ref="Q123:R124" si="14">O123+M123+K123+I123+G123</f>
        <v>1157.695749857638</v>
      </c>
      <c r="R123" s="9">
        <f t="shared" si="14"/>
        <v>1269.6497154267445</v>
      </c>
      <c r="S123" s="30"/>
    </row>
    <row r="124" spans="1:19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2045.496681583164</v>
      </c>
      <c r="I124" s="4">
        <v>1213.0639491064701</v>
      </c>
      <c r="J124" s="4">
        <v>1861.0410532403369</v>
      </c>
      <c r="K124" s="4">
        <v>1399.26196637574</v>
      </c>
      <c r="L124" s="4">
        <v>1818.458824179537</v>
      </c>
      <c r="M124" s="4">
        <v>1854.6061271892099</v>
      </c>
      <c r="N124" s="4">
        <v>1950.8602659813089</v>
      </c>
      <c r="O124" s="4">
        <v>2361.5153240183499</v>
      </c>
      <c r="P124" s="4">
        <v>2012.9114858238581</v>
      </c>
      <c r="Q124" s="4">
        <f t="shared" si="14"/>
        <v>7771.4364806601088</v>
      </c>
      <c r="R124" s="4">
        <f t="shared" si="14"/>
        <v>9688.7683108082056</v>
      </c>
    </row>
    <row r="125" spans="1:19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  <c r="S125" s="30"/>
    </row>
    <row r="126" spans="1:19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  <c r="S126" s="30"/>
    </row>
    <row r="127" spans="1:19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  <c r="S127" s="30"/>
    </row>
    <row r="128" spans="1:19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  <c r="S128" s="30"/>
    </row>
    <row r="129" spans="1:19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  <c r="S129" s="30"/>
    </row>
    <row r="130" spans="1:19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1832.1715092952581</v>
      </c>
      <c r="I130" s="9">
        <v>1052.37085002814</v>
      </c>
      <c r="J130" s="9">
        <v>1576.9801678598467</v>
      </c>
      <c r="K130" s="9">
        <v>1358.94629330664</v>
      </c>
      <c r="L130" s="9">
        <v>1769.275315847502</v>
      </c>
      <c r="M130" s="9">
        <v>1785.89011064956</v>
      </c>
      <c r="N130" s="9">
        <v>1871.6862450142048</v>
      </c>
      <c r="O130" s="9">
        <v>2288.6874240826</v>
      </c>
      <c r="P130" s="9">
        <v>1920.1029237957071</v>
      </c>
      <c r="Q130" s="9">
        <f t="shared" ref="Q130:R130" si="15">O130+M130+K130+I130+G130</f>
        <v>7229.9524989236252</v>
      </c>
      <c r="R130" s="9">
        <f t="shared" si="15"/>
        <v>8970.2161618125192</v>
      </c>
      <c r="S130" s="30"/>
    </row>
    <row r="131" spans="1:19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  <c r="S131" s="30"/>
    </row>
    <row r="132" spans="1:19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  <c r="S132" s="30"/>
    </row>
    <row r="133" spans="1:19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  <c r="S133" s="30"/>
    </row>
    <row r="134" spans="1:19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  <c r="S134" s="30"/>
    </row>
    <row r="135" spans="1:19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  <c r="S135" s="30"/>
    </row>
    <row r="136" spans="1:19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  <c r="S136" s="30"/>
    </row>
    <row r="137" spans="1:19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  <c r="S137" s="30"/>
    </row>
    <row r="138" spans="1:19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41.817396590907478</v>
      </c>
      <c r="M138" s="9">
        <v>68.716016539648294</v>
      </c>
      <c r="N138" s="9">
        <v>71.799770511444123</v>
      </c>
      <c r="O138" s="9">
        <v>72.827899935750295</v>
      </c>
      <c r="P138" s="9">
        <v>85.665154169414365</v>
      </c>
      <c r="Q138" s="9">
        <f t="shared" ref="Q138:R139" si="17">O138+M138+K138+I138+G138</f>
        <v>231.5391499715241</v>
      </c>
      <c r="R138" s="9">
        <f t="shared" si="17"/>
        <v>253.92994308535654</v>
      </c>
      <c r="S138" s="30"/>
    </row>
    <row r="139" spans="1:19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5706.2785598464561</v>
      </c>
      <c r="I139" s="4">
        <v>4169.9601605199896</v>
      </c>
      <c r="J139" s="4">
        <v>7059.4521514751405</v>
      </c>
      <c r="K139" s="4">
        <v>4859.6518629443499</v>
      </c>
      <c r="L139" s="4">
        <v>6889.1232352319303</v>
      </c>
      <c r="M139" s="4">
        <v>6664.5540030514703</v>
      </c>
      <c r="N139" s="4">
        <v>7418.7290024390186</v>
      </c>
      <c r="O139" s="4">
        <v>8692.1907903680494</v>
      </c>
      <c r="P139" s="4">
        <v>7666.9338818092292</v>
      </c>
      <c r="Q139" s="4">
        <f t="shared" si="17"/>
        <v>27570.491056008977</v>
      </c>
      <c r="R139" s="4">
        <f t="shared" si="17"/>
        <v>34740.516830801775</v>
      </c>
    </row>
    <row r="140" spans="1:19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  <c r="S140" s="30"/>
    </row>
    <row r="141" spans="1:19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  <c r="S141" s="30"/>
    </row>
    <row r="142" spans="1:19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  <c r="S142" s="30"/>
    </row>
    <row r="143" spans="1:19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  <c r="S143" s="30"/>
    </row>
    <row r="144" spans="1:19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  <c r="S144" s="30"/>
    </row>
    <row r="145" spans="1:19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4852.9778706948327</v>
      </c>
      <c r="I145" s="9">
        <v>3527.1877642066602</v>
      </c>
      <c r="J145" s="9">
        <v>5923.2086099531853</v>
      </c>
      <c r="K145" s="9">
        <v>4915.3033858715398</v>
      </c>
      <c r="L145" s="9">
        <v>6692.3892019038076</v>
      </c>
      <c r="M145" s="9">
        <v>6614.5311774392603</v>
      </c>
      <c r="N145" s="9">
        <v>7102.0329185706196</v>
      </c>
      <c r="O145" s="9">
        <v>8639.7390208626402</v>
      </c>
      <c r="P145" s="9">
        <v>7295.6996336966286</v>
      </c>
      <c r="Q145" s="9">
        <f t="shared" ref="Q145:R145" si="18">O145+M145+K145+I145+G145</f>
        <v>26085.170415050601</v>
      </c>
      <c r="R145" s="9">
        <f t="shared" si="18"/>
        <v>31866.308234819073</v>
      </c>
      <c r="S145" s="30"/>
    </row>
    <row r="146" spans="1:19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  <c r="S146" s="30"/>
    </row>
    <row r="147" spans="1:19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  <c r="S147" s="30"/>
    </row>
    <row r="148" spans="1:19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  <c r="S148" s="30"/>
    </row>
    <row r="149" spans="1:19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  <c r="S149" s="30"/>
    </row>
    <row r="150" spans="1:19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  <c r="S150" s="30"/>
    </row>
    <row r="151" spans="1:19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  <c r="S151" s="30"/>
    </row>
    <row r="152" spans="1:19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  <c r="S152" s="30"/>
    </row>
    <row r="153" spans="1:19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  <c r="S153" s="30"/>
    </row>
    <row r="154" spans="1:19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5706.2785598464561</v>
      </c>
      <c r="I154" s="4">
        <v>4169.9601605199896</v>
      </c>
      <c r="J154" s="4">
        <v>7059.4521514751405</v>
      </c>
      <c r="K154" s="4">
        <v>4859.6518629443499</v>
      </c>
      <c r="L154" s="4">
        <v>6889.1232352319321</v>
      </c>
      <c r="M154" s="4">
        <v>6664.5540030514703</v>
      </c>
      <c r="N154" s="4">
        <v>7418.7290024390186</v>
      </c>
      <c r="O154" s="4">
        <v>8692.1907903680494</v>
      </c>
      <c r="P154" s="4">
        <v>7666.9338818092301</v>
      </c>
      <c r="Q154" s="4">
        <f t="shared" si="20"/>
        <v>27570.491056008977</v>
      </c>
      <c r="R154" s="4">
        <f t="shared" si="20"/>
        <v>34740.516830801775</v>
      </c>
    </row>
    <row r="155" spans="1:19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2214.5069431332004</v>
      </c>
      <c r="I155" s="9">
        <v>2185.6019230218899</v>
      </c>
      <c r="J155" s="9">
        <v>2226.6792319555125</v>
      </c>
      <c r="K155" s="9">
        <v>3543.1311246985001</v>
      </c>
      <c r="L155" s="9">
        <v>3532.0492485436712</v>
      </c>
      <c r="M155" s="9">
        <v>2621.4790436476601</v>
      </c>
      <c r="N155" s="9">
        <v>3636.52206466917</v>
      </c>
      <c r="O155" s="9">
        <v>1077.58348026514</v>
      </c>
      <c r="P155" s="9">
        <v>3909.425170458248</v>
      </c>
      <c r="Q155" s="9">
        <f t="shared" si="20"/>
        <v>11780.747517991311</v>
      </c>
      <c r="R155" s="9">
        <f t="shared" si="20"/>
        <v>15519.182658759804</v>
      </c>
      <c r="S155" s="30"/>
    </row>
    <row r="156" spans="1:19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  <c r="S156" s="30"/>
    </row>
    <row r="157" spans="1:19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1621.3663637096981</v>
      </c>
      <c r="I157" s="9">
        <v>783.49742111477997</v>
      </c>
      <c r="J157" s="9">
        <v>2118.9893287117266</v>
      </c>
      <c r="K157" s="9">
        <v>658.26036912292398</v>
      </c>
      <c r="L157" s="9">
        <v>1678.536993344138</v>
      </c>
      <c r="M157" s="9">
        <v>2021.5374797019099</v>
      </c>
      <c r="N157" s="9">
        <v>1896.0546688849324</v>
      </c>
      <c r="O157" s="9">
        <v>3807.3036550514498</v>
      </c>
      <c r="P157" s="9">
        <v>1878.7543556754924</v>
      </c>
      <c r="Q157" s="9">
        <f t="shared" si="20"/>
        <v>7473.9696989867271</v>
      </c>
      <c r="R157" s="9">
        <f t="shared" si="20"/>
        <v>9193.7017103259877</v>
      </c>
      <c r="S157" s="30"/>
    </row>
    <row r="158" spans="1:19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1870.4052530035585</v>
      </c>
      <c r="I158" s="9">
        <v>1200.8608163833001</v>
      </c>
      <c r="J158" s="9">
        <v>2713.7835908079014</v>
      </c>
      <c r="K158" s="9">
        <v>658.26036912293</v>
      </c>
      <c r="L158" s="9">
        <v>1678.5369933441229</v>
      </c>
      <c r="M158" s="9">
        <v>2021.5374797019001</v>
      </c>
      <c r="N158" s="9">
        <v>1886.1522688849161</v>
      </c>
      <c r="O158" s="9">
        <v>3807.3036550514498</v>
      </c>
      <c r="P158" s="9">
        <v>1878.7543556754888</v>
      </c>
      <c r="Q158" s="9">
        <f t="shared" si="20"/>
        <v>8188.088749001653</v>
      </c>
      <c r="R158" s="9">
        <f t="shared" si="20"/>
        <v>10027.632461715988</v>
      </c>
      <c r="S158" s="30"/>
    </row>
    <row r="159" spans="1:19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  <c r="S159" s="30"/>
    </row>
    <row r="160" spans="1:19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16776.806766443675</v>
      </c>
      <c r="I160" s="9">
        <v>14593.695237023099</v>
      </c>
      <c r="J160" s="9">
        <v>17727.998501797836</v>
      </c>
      <c r="K160" s="9">
        <v>15614.8291937709</v>
      </c>
      <c r="L160" s="9">
        <v>17838.862806204921</v>
      </c>
      <c r="M160" s="9">
        <v>17868.417193824898</v>
      </c>
      <c r="N160" s="9">
        <v>18955.024143734474</v>
      </c>
      <c r="O160" s="9">
        <v>20142.6979517277</v>
      </c>
      <c r="P160" s="9">
        <v>19651.280521816465</v>
      </c>
      <c r="Q160" s="9">
        <f t="shared" ref="Q160:R160" si="21">O160+M160+K160+I160+G160</f>
        <v>81161.784776193803</v>
      </c>
      <c r="R160" s="9">
        <f t="shared" si="21"/>
        <v>90949.972739997378</v>
      </c>
      <c r="S160" s="30"/>
    </row>
    <row r="161" spans="1:19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1529.769864591849</v>
      </c>
      <c r="K161" s="9">
        <v>4040.79807608586</v>
      </c>
      <c r="L161" s="9">
        <v>3264.2686906700178</v>
      </c>
      <c r="M161" s="9">
        <v>4388.6672579715296</v>
      </c>
      <c r="N161" s="9">
        <v>4918.4604715981204</v>
      </c>
      <c r="O161" s="9">
        <v>1000.68844155767</v>
      </c>
      <c r="P161" s="9">
        <v>4962.1228096813338</v>
      </c>
      <c r="Q161" s="9">
        <f>O161</f>
        <v>1000.68844155767</v>
      </c>
      <c r="R161" s="9">
        <f>P161</f>
        <v>4962.1228096813338</v>
      </c>
      <c r="S161" s="30"/>
    </row>
    <row r="162" spans="1:19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1529.769864591849</v>
      </c>
      <c r="K162" s="9">
        <v>1066.3222602276701</v>
      </c>
      <c r="L162" s="9">
        <v>3264.2686906700178</v>
      </c>
      <c r="M162" s="9">
        <v>552.62618133000001</v>
      </c>
      <c r="N162" s="9">
        <v>4918.4604715981204</v>
      </c>
      <c r="O162" s="9">
        <v>853.08285720000003</v>
      </c>
      <c r="P162" s="9">
        <v>4962.1228096813338</v>
      </c>
      <c r="Q162" s="9">
        <f t="shared" ref="Q162:Q164" si="22">O162</f>
        <v>853.08285720000003</v>
      </c>
      <c r="R162" s="9">
        <f t="shared" ref="R162:R164" si="23">P162</f>
        <v>4962.1228096813338</v>
      </c>
      <c r="S162" s="30"/>
    </row>
    <row r="163" spans="1:19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1529.769864591849</v>
      </c>
      <c r="I163" s="9">
        <v>4040.79807608586</v>
      </c>
      <c r="J163" s="9">
        <v>3264.2686906700178</v>
      </c>
      <c r="K163" s="9">
        <v>4388.6672579715296</v>
      </c>
      <c r="L163" s="9">
        <v>4918.4604715981204</v>
      </c>
      <c r="M163" s="9">
        <v>1000.68844155767</v>
      </c>
      <c r="N163" s="9">
        <v>4962.1228096813338</v>
      </c>
      <c r="O163" s="9">
        <v>1.3299989514052901E-6</v>
      </c>
      <c r="P163" s="9">
        <v>4962.1228096813338</v>
      </c>
      <c r="Q163" s="9">
        <f t="shared" si="22"/>
        <v>1.3299989514052901E-6</v>
      </c>
      <c r="R163" s="9">
        <f t="shared" si="23"/>
        <v>4962.1228096813338</v>
      </c>
      <c r="S163" s="30"/>
    </row>
    <row r="164" spans="1:19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1529.769864591849</v>
      </c>
      <c r="I164" s="9">
        <v>1066.3222602276701</v>
      </c>
      <c r="J164" s="9">
        <v>3264.2686906700178</v>
      </c>
      <c r="K164" s="9">
        <v>552.62618133000001</v>
      </c>
      <c r="L164" s="9">
        <v>4918.4604715981204</v>
      </c>
      <c r="M164" s="9">
        <v>853.08285720000003</v>
      </c>
      <c r="N164" s="9">
        <v>4962.1228096813338</v>
      </c>
      <c r="O164" s="9">
        <v>0</v>
      </c>
      <c r="P164" s="9">
        <v>4962.1228096813338</v>
      </c>
      <c r="Q164" s="9">
        <f t="shared" si="22"/>
        <v>0</v>
      </c>
      <c r="R164" s="9">
        <f t="shared" si="23"/>
        <v>4962.1228096813338</v>
      </c>
      <c r="S164" s="30"/>
    </row>
    <row r="165" spans="1:19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9.1183613537925229E-2</v>
      </c>
      <c r="I165" s="34">
        <v>0.27688656028903919</v>
      </c>
      <c r="J165" s="34">
        <v>0.18413069531447562</v>
      </c>
      <c r="K165" s="34">
        <v>0.281057653818094</v>
      </c>
      <c r="L165" s="34">
        <v>0.27571603218380736</v>
      </c>
      <c r="M165" s="34">
        <v>5.6003194390575085E-2</v>
      </c>
      <c r="N165" s="34">
        <v>0.26178404058227217</v>
      </c>
      <c r="O165" s="9">
        <v>6.6028838569324303E-11</v>
      </c>
      <c r="P165" s="34">
        <v>0.2525088787050026</v>
      </c>
      <c r="Q165" s="9">
        <f>O165</f>
        <v>6.6028838569324303E-11</v>
      </c>
      <c r="R165" s="50">
        <f>P165</f>
        <v>0.2525088787050026</v>
      </c>
      <c r="S165" s="30"/>
    </row>
    <row r="166" spans="1:19" ht="17.25" customHeight="1" x14ac:dyDescent="0.25">
      <c r="A166" s="65" t="s">
        <v>239</v>
      </c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30"/>
    </row>
    <row r="167" spans="1:19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101891.22967095776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4">O167+M167+K167+I167+G167</f>
        <v>508321.8398376964</v>
      </c>
      <c r="R167" s="4">
        <f t="shared" si="24"/>
        <v>560649.27200899448</v>
      </c>
    </row>
    <row r="168" spans="1:19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  <c r="S168" s="30"/>
    </row>
    <row r="169" spans="1:19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  <c r="S169" s="30"/>
    </row>
    <row r="170" spans="1:19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  <c r="S170" s="30"/>
    </row>
    <row r="171" spans="1:19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  <c r="S171" s="30"/>
    </row>
    <row r="172" spans="1:19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  <c r="S172" s="30"/>
    </row>
    <row r="173" spans="1:19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5">O173+M173+K173+I173+G173</f>
        <v>491251.94163996202</v>
      </c>
      <c r="R173" s="4">
        <f t="shared" si="25"/>
        <v>539293.63700549095</v>
      </c>
      <c r="S173" s="30"/>
    </row>
    <row r="174" spans="1:19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  <c r="S174" s="30"/>
    </row>
    <row r="175" spans="1:19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506.27336622500002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6">O175+M175+K175+I175+G175</f>
        <v>421.74110670932856</v>
      </c>
      <c r="R175" s="9">
        <f t="shared" si="26"/>
        <v>2028.6472982949997</v>
      </c>
      <c r="S175" s="30"/>
    </row>
    <row r="176" spans="1:19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  <c r="S176" s="30"/>
    </row>
    <row r="177" spans="1:19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  <c r="S177" s="30"/>
    </row>
    <row r="178" spans="1:19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  <c r="S178" s="30"/>
    </row>
    <row r="179" spans="1:19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  <c r="S179" s="30"/>
    </row>
    <row r="180" spans="1:19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  <c r="S180" s="30"/>
    </row>
    <row r="181" spans="1:19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7">O181+M181+K181+I181+G181</f>
        <v>0</v>
      </c>
      <c r="R181" s="9">
        <f t="shared" si="27"/>
        <v>0</v>
      </c>
      <c r="S181" s="30"/>
    </row>
    <row r="182" spans="1:19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7"/>
        <v>0</v>
      </c>
      <c r="R182" s="9">
        <f t="shared" si="27"/>
        <v>0</v>
      </c>
      <c r="S182" s="30"/>
    </row>
    <row r="183" spans="1:19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7"/>
        <v>0</v>
      </c>
      <c r="R183" s="9">
        <f t="shared" si="27"/>
        <v>0</v>
      </c>
      <c r="S183" s="30"/>
    </row>
    <row r="184" spans="1:19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2506.8157384265169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7"/>
        <v>16648.157181023627</v>
      </c>
      <c r="R184" s="9">
        <f t="shared" si="27"/>
        <v>19326.987705208601</v>
      </c>
      <c r="S184" s="30"/>
    </row>
    <row r="185" spans="1:19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89954.893284497331</v>
      </c>
      <c r="I185" s="4">
        <v>81300.778184269104</v>
      </c>
      <c r="J185" s="4">
        <v>88168.331969032501</v>
      </c>
      <c r="K185" s="4">
        <v>85620.487435308401</v>
      </c>
      <c r="L185" s="4">
        <v>93318.32167319466</v>
      </c>
      <c r="M185" s="4">
        <v>90417.301142322496</v>
      </c>
      <c r="N185" s="4">
        <v>100366.83061970831</v>
      </c>
      <c r="O185" s="4">
        <v>95074.302948172597</v>
      </c>
      <c r="P185" s="4">
        <v>104676.8054475229</v>
      </c>
      <c r="Q185" s="4">
        <f t="shared" si="27"/>
        <v>429182.1836734403</v>
      </c>
      <c r="R185" s="4">
        <f t="shared" si="27"/>
        <v>476485.18299395568</v>
      </c>
    </row>
    <row r="186" spans="1:19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  <c r="S186" s="30"/>
    </row>
    <row r="187" spans="1:19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8">O187+M187+K187+I187+G187</f>
        <v>25154.683756506278</v>
      </c>
      <c r="R187" s="9">
        <f t="shared" si="28"/>
        <v>30199.088769750815</v>
      </c>
      <c r="S187" s="30"/>
    </row>
    <row r="188" spans="1:19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  <c r="S188" s="30"/>
    </row>
    <row r="189" spans="1:19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  <c r="S189" s="30"/>
    </row>
    <row r="190" spans="1:19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9">O190+M190+K190+I190+G190</f>
        <v>25154.683756506278</v>
      </c>
      <c r="R190" s="9">
        <f t="shared" si="29"/>
        <v>30199.088769750815</v>
      </c>
      <c r="S190" s="30"/>
    </row>
    <row r="191" spans="1:19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28460.536202979201</v>
      </c>
      <c r="I191" s="9">
        <v>26993.6054714194</v>
      </c>
      <c r="J191" s="9">
        <v>26609.269123838214</v>
      </c>
      <c r="K191" s="9">
        <v>28035.5102160065</v>
      </c>
      <c r="L191" s="9">
        <v>28639.781919031808</v>
      </c>
      <c r="M191" s="9">
        <v>29106.0933261473</v>
      </c>
      <c r="N191" s="9">
        <v>30143.834669156928</v>
      </c>
      <c r="O191" s="9">
        <v>30208.705683391101</v>
      </c>
      <c r="P191" s="9">
        <v>31169.139925448617</v>
      </c>
      <c r="Q191" s="9">
        <f t="shared" si="29"/>
        <v>140327.85838657912</v>
      </c>
      <c r="R191" s="9">
        <f t="shared" si="29"/>
        <v>145022.56184045476</v>
      </c>
      <c r="S191" s="30"/>
    </row>
    <row r="192" spans="1:19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9"/>
        <v>86652.827816236502</v>
      </c>
      <c r="R192" s="9">
        <f t="shared" si="29"/>
        <v>107520.1990444534</v>
      </c>
      <c r="S192" s="30"/>
    </row>
    <row r="193" spans="1:19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  <c r="S193" s="30"/>
    </row>
    <row r="194" spans="1:19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30">O194+M194+K194+I194+G194</f>
        <v>57119.988613169502</v>
      </c>
      <c r="R194" s="9">
        <f t="shared" si="30"/>
        <v>66560.861338455012</v>
      </c>
      <c r="S194" s="30"/>
    </row>
    <row r="195" spans="1:19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30"/>
        <v>18600.939432702558</v>
      </c>
      <c r="R195" s="9">
        <f t="shared" si="30"/>
        <v>19727.027884517884</v>
      </c>
      <c r="S195" s="30"/>
    </row>
    <row r="196" spans="1:19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8556.3277313990493</v>
      </c>
      <c r="I196" s="9">
        <v>7464.9769085382104</v>
      </c>
      <c r="J196" s="9">
        <v>6443.3472056954433</v>
      </c>
      <c r="K196" s="9">
        <v>8558.9371386603198</v>
      </c>
      <c r="L196" s="9">
        <v>7611.8506373602431</v>
      </c>
      <c r="M196" s="9">
        <v>9451.1547134993107</v>
      </c>
      <c r="N196" s="9">
        <v>9058.2116197084542</v>
      </c>
      <c r="O196" s="9">
        <v>11226.587568512399</v>
      </c>
      <c r="P196" s="9">
        <v>9343.6098260332874</v>
      </c>
      <c r="Q196" s="9">
        <f t="shared" si="30"/>
        <v>43063.390386709638</v>
      </c>
      <c r="R196" s="9">
        <f t="shared" si="30"/>
        <v>41013.347020196474</v>
      </c>
      <c r="S196" s="30"/>
    </row>
    <row r="197" spans="1:19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1953.6281228966129</v>
      </c>
      <c r="I197" s="9">
        <v>884.279857338336</v>
      </c>
      <c r="J197" s="9">
        <v>1382.8923613654758</v>
      </c>
      <c r="K197" s="9">
        <v>978.21132169422106</v>
      </c>
      <c r="L197" s="9">
        <v>1353.1426791447416</v>
      </c>
      <c r="M197" s="9">
        <v>1453.5839104346601</v>
      </c>
      <c r="N197" s="9">
        <v>1483.8231944407742</v>
      </c>
      <c r="O197" s="9">
        <v>2152.0995087793899</v>
      </c>
      <c r="P197" s="9">
        <v>1801.1121638230045</v>
      </c>
      <c r="Q197" s="9">
        <f t="shared" si="30"/>
        <v>6323.3293467911762</v>
      </c>
      <c r="R197" s="9">
        <f t="shared" si="30"/>
        <v>7974.5985216706094</v>
      </c>
      <c r="S197" s="30"/>
    </row>
    <row r="198" spans="1:19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30"/>
        <v>4218.9566614956202</v>
      </c>
      <c r="R198" s="9">
        <f t="shared" si="30"/>
        <v>6180.6410541687801</v>
      </c>
      <c r="S198" s="30"/>
    </row>
    <row r="199" spans="1:19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3170.4209740733459</v>
      </c>
      <c r="I199" s="9">
        <v>3293.4509437080501</v>
      </c>
      <c r="J199" s="9">
        <v>3693.5146911416123</v>
      </c>
      <c r="K199" s="9">
        <v>4088.9310154462401</v>
      </c>
      <c r="L199" s="9">
        <v>4374.6605737060381</v>
      </c>
      <c r="M199" s="9">
        <v>5816.1379961682896</v>
      </c>
      <c r="N199" s="9">
        <v>6222.2821505421125</v>
      </c>
      <c r="O199" s="9">
        <v>6122.3492384248702</v>
      </c>
      <c r="P199" s="9">
        <v>7117.9704002577273</v>
      </c>
      <c r="Q199" s="9">
        <f t="shared" si="30"/>
        <v>22126.845370335981</v>
      </c>
      <c r="R199" s="9">
        <f t="shared" si="30"/>
        <v>24578.848789720836</v>
      </c>
      <c r="S199" s="30"/>
    </row>
    <row r="200" spans="1:19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30"/>
        <v>1851.110012436762</v>
      </c>
      <c r="R200" s="9">
        <f t="shared" si="30"/>
        <v>1702.6455313418951</v>
      </c>
      <c r="S200" s="30"/>
    </row>
    <row r="201" spans="1:19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204.65995022717382</v>
      </c>
      <c r="I201" s="9">
        <v>331.61126697183801</v>
      </c>
      <c r="J201" s="9">
        <v>86.168124760756854</v>
      </c>
      <c r="K201" s="9">
        <v>382.82703440497801</v>
      </c>
      <c r="L201" s="9">
        <v>211.89188621319462</v>
      </c>
      <c r="M201" s="9">
        <v>349.19212579715298</v>
      </c>
      <c r="N201" s="9">
        <v>514.17235573404025</v>
      </c>
      <c r="O201" s="9">
        <v>161.31065351717399</v>
      </c>
      <c r="P201" s="9">
        <v>684.939743209982</v>
      </c>
      <c r="Q201" s="9">
        <f t="shared" si="30"/>
        <v>1451.4094846550831</v>
      </c>
      <c r="R201" s="9">
        <f t="shared" si="30"/>
        <v>1701.8320601451476</v>
      </c>
      <c r="S201" s="30"/>
    </row>
    <row r="202" spans="1:19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6797.2303367728955</v>
      </c>
      <c r="I202" s="9">
        <v>5773.6066797912399</v>
      </c>
      <c r="J202" s="9">
        <v>6941.0234530758935</v>
      </c>
      <c r="K202" s="9">
        <v>5809.5082075148403</v>
      </c>
      <c r="L202" s="9">
        <v>5994.2586469811968</v>
      </c>
      <c r="M202" s="9">
        <v>5599.92159153186</v>
      </c>
      <c r="N202" s="9">
        <v>6200.7283432188788</v>
      </c>
      <c r="O202" s="9">
        <v>5820.3654639679698</v>
      </c>
      <c r="P202" s="9">
        <v>6344.888880701832</v>
      </c>
      <c r="Q202" s="9">
        <f t="shared" si="30"/>
        <v>28614.165753513858</v>
      </c>
      <c r="R202" s="9">
        <f t="shared" si="30"/>
        <v>32278.129660750699</v>
      </c>
      <c r="S202" s="30"/>
    </row>
    <row r="203" spans="1:19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30"/>
        <v>0</v>
      </c>
      <c r="R203" s="4">
        <f t="shared" si="30"/>
        <v>9.9177999999999997</v>
      </c>
    </row>
    <row r="204" spans="1:19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30"/>
        <v>0</v>
      </c>
      <c r="R204" s="9">
        <f t="shared" si="30"/>
        <v>9.9177999999999997</v>
      </c>
      <c r="S204" s="30"/>
    </row>
    <row r="205" spans="1:19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30"/>
    </row>
    <row r="206" spans="1:19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30"/>
    </row>
    <row r="207" spans="1:19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30"/>
    </row>
    <row r="208" spans="1:19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30"/>
    </row>
    <row r="209" spans="1:19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30"/>
    </row>
    <row r="210" spans="1:19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16208.02049153472</v>
      </c>
      <c r="I210" s="4">
        <v>14520.320805363801</v>
      </c>
      <c r="J210" s="4">
        <v>16930.567437677986</v>
      </c>
      <c r="K210" s="4">
        <v>14829.674697558799</v>
      </c>
      <c r="L210" s="4">
        <v>18192.565159626767</v>
      </c>
      <c r="M210" s="4">
        <v>13625.724477121799</v>
      </c>
      <c r="N210" s="4">
        <v>16726.654021911661</v>
      </c>
      <c r="O210" s="4">
        <v>12497.5031222656</v>
      </c>
      <c r="P210" s="4">
        <v>14737.100427080117</v>
      </c>
      <c r="Q210" s="4">
        <f t="shared" si="30"/>
        <v>70089.664040147094</v>
      </c>
      <c r="R210" s="4">
        <f t="shared" si="30"/>
        <v>82794.907537831255</v>
      </c>
    </row>
    <row r="211" spans="1:19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16014.398931534721</v>
      </c>
      <c r="I211" s="9">
        <v>14490.320805363801</v>
      </c>
      <c r="J211" s="9">
        <v>16709.870773857987</v>
      </c>
      <c r="K211" s="9">
        <v>14783.5146975588</v>
      </c>
      <c r="L211" s="9">
        <v>18075.485975626769</v>
      </c>
      <c r="M211" s="9">
        <v>13565.724477121799</v>
      </c>
      <c r="N211" s="9">
        <v>16704.45282410166</v>
      </c>
      <c r="O211" s="9">
        <v>12449.0457162656</v>
      </c>
      <c r="P211" s="9">
        <v>14652.468984506517</v>
      </c>
      <c r="Q211" s="9">
        <f t="shared" si="30"/>
        <v>69896.033956107203</v>
      </c>
      <c r="R211" s="9">
        <f t="shared" si="30"/>
        <v>82156.677489627647</v>
      </c>
      <c r="S211" s="30"/>
    </row>
    <row r="212" spans="1:19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10904.785362029175</v>
      </c>
      <c r="I212" s="9">
        <v>11007.852419000499</v>
      </c>
      <c r="J212" s="9">
        <v>12744.511547571858</v>
      </c>
      <c r="K212" s="9">
        <v>12547.671798814101</v>
      </c>
      <c r="L212" s="9">
        <v>14184.35615933913</v>
      </c>
      <c r="M212" s="9">
        <v>12096.9619059497</v>
      </c>
      <c r="N212" s="9">
        <v>13681.030320453188</v>
      </c>
      <c r="O212" s="9">
        <v>8692.9788344601802</v>
      </c>
      <c r="P212" s="9">
        <v>11252.934061454669</v>
      </c>
      <c r="Q212" s="9">
        <f t="shared" si="30"/>
        <v>55370.748335986878</v>
      </c>
      <c r="R212" s="9">
        <f t="shared" si="30"/>
        <v>62767.617450848018</v>
      </c>
      <c r="S212" s="30"/>
    </row>
    <row r="213" spans="1:19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4882.9928822556767</v>
      </c>
      <c r="I213" s="9">
        <v>3381.9241595592998</v>
      </c>
      <c r="J213" s="9">
        <v>3689.8131400532384</v>
      </c>
      <c r="K213" s="9">
        <v>2167.0992467779702</v>
      </c>
      <c r="L213" s="9">
        <v>3879.5700173284822</v>
      </c>
      <c r="M213" s="9">
        <v>1356.1325971720701</v>
      </c>
      <c r="N213" s="9">
        <v>2965.8633286255522</v>
      </c>
      <c r="O213" s="9">
        <v>3753.8634778054202</v>
      </c>
      <c r="P213" s="9">
        <v>3398.6087510361285</v>
      </c>
      <c r="Q213" s="9">
        <f t="shared" si="30"/>
        <v>14111.013019341968</v>
      </c>
      <c r="R213" s="9">
        <f t="shared" si="30"/>
        <v>18816.848119299077</v>
      </c>
      <c r="S213" s="30"/>
    </row>
    <row r="214" spans="1:19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217.31788724986939</v>
      </c>
      <c r="I214" s="9">
        <v>9.4385332040000005</v>
      </c>
      <c r="J214" s="9">
        <v>124.65008623289113</v>
      </c>
      <c r="K214" s="9">
        <v>68.743651966721899</v>
      </c>
      <c r="L214" s="9">
        <v>11.559798959156662</v>
      </c>
      <c r="M214" s="9">
        <v>112.629974</v>
      </c>
      <c r="N214" s="9">
        <v>47.656775022919987</v>
      </c>
      <c r="O214" s="9">
        <v>2.2034039999999999</v>
      </c>
      <c r="P214" s="9">
        <v>0.92617201571999608</v>
      </c>
      <c r="Q214" s="9">
        <f t="shared" si="30"/>
        <v>312.57980717433395</v>
      </c>
      <c r="R214" s="9">
        <f t="shared" si="30"/>
        <v>402.11071948055718</v>
      </c>
      <c r="S214" s="30"/>
    </row>
    <row r="215" spans="1:19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9.3027999999999995</v>
      </c>
      <c r="I215" s="9">
        <v>91.105693599999995</v>
      </c>
      <c r="J215" s="9">
        <v>150.89599999999999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30"/>
        <v>101.692793604</v>
      </c>
      <c r="R215" s="9">
        <f t="shared" si="30"/>
        <v>170.10119999999998</v>
      </c>
      <c r="S215" s="30"/>
    </row>
    <row r="216" spans="1:19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30"/>
    </row>
    <row r="217" spans="1:19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30"/>
    </row>
    <row r="218" spans="1:19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193.62155999999999</v>
      </c>
      <c r="I218" s="9">
        <v>30</v>
      </c>
      <c r="J218" s="9">
        <v>220.69666382</v>
      </c>
      <c r="K218" s="9">
        <v>46.16</v>
      </c>
      <c r="L218" s="9">
        <v>117.07918400000003</v>
      </c>
      <c r="M218" s="9">
        <v>60</v>
      </c>
      <c r="N218" s="9">
        <v>22.201197809999996</v>
      </c>
      <c r="O218" s="9">
        <v>48.457405999999601</v>
      </c>
      <c r="P218" s="9">
        <v>84.631442573599955</v>
      </c>
      <c r="Q218" s="9">
        <f t="shared" si="30"/>
        <v>193.63008403986987</v>
      </c>
      <c r="R218" s="9">
        <f t="shared" si="30"/>
        <v>638.23004820360006</v>
      </c>
      <c r="S218" s="30"/>
    </row>
    <row r="219" spans="1:19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30"/>
        <v>0</v>
      </c>
      <c r="R219" s="9">
        <f t="shared" si="30"/>
        <v>0</v>
      </c>
      <c r="S219" s="30"/>
    </row>
    <row r="220" spans="1:19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  <c r="S220" s="30"/>
    </row>
    <row r="221" spans="1:19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1.2617749255818396</v>
      </c>
      <c r="I221" s="9">
        <v>0</v>
      </c>
      <c r="J221" s="9">
        <v>274.14592501568347</v>
      </c>
      <c r="K221" s="9">
        <v>0</v>
      </c>
      <c r="L221" s="9">
        <v>483.5868493299343</v>
      </c>
      <c r="M221" s="9">
        <v>0</v>
      </c>
      <c r="N221" s="9">
        <v>344.11024733164999</v>
      </c>
      <c r="O221" s="9">
        <v>0</v>
      </c>
      <c r="P221" s="9">
        <v>18.000082040303994</v>
      </c>
      <c r="Q221" s="9">
        <f t="shared" ref="Q221:R241" si="31">O221+M221+K221+I221+G221</f>
        <v>0</v>
      </c>
      <c r="R221" s="9">
        <f t="shared" si="31"/>
        <v>1121.1048786431538</v>
      </c>
      <c r="S221" s="30"/>
    </row>
    <row r="222" spans="1:19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11233.547154585427</v>
      </c>
      <c r="I222" s="4">
        <v>809.77599774385999</v>
      </c>
      <c r="J222" s="4">
        <v>2202.2643951947603</v>
      </c>
      <c r="K222" s="4">
        <v>1098.3332602276701</v>
      </c>
      <c r="L222" s="4">
        <v>3478.6398516518661</v>
      </c>
      <c r="M222" s="4">
        <v>581.04518132999999</v>
      </c>
      <c r="N222" s="4">
        <v>2602.2177032628924</v>
      </c>
      <c r="O222" s="4">
        <v>881.50185720000002</v>
      </c>
      <c r="P222" s="4">
        <v>323.61645589935199</v>
      </c>
      <c r="Q222" s="4">
        <f t="shared" si="31"/>
        <v>4449.0833838565904</v>
      </c>
      <c r="R222" s="4">
        <f t="shared" si="31"/>
        <v>19840.285560594297</v>
      </c>
    </row>
    <row r="223" spans="1:19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31"/>
        <v>147.577</v>
      </c>
      <c r="R223" s="9">
        <f t="shared" si="31"/>
        <v>691.28422062751633</v>
      </c>
      <c r="S223" s="30"/>
    </row>
    <row r="224" spans="1:19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1529.7693851518484</v>
      </c>
      <c r="I224" s="9">
        <v>777.53699774385996</v>
      </c>
      <c r="J224" s="9">
        <v>2164.2682112300167</v>
      </c>
      <c r="K224" s="9">
        <v>1066.3222602276701</v>
      </c>
      <c r="L224" s="9">
        <v>3454.1917809281022</v>
      </c>
      <c r="M224" s="9">
        <v>552.62618133000001</v>
      </c>
      <c r="N224" s="9">
        <v>2457.9303380832139</v>
      </c>
      <c r="O224" s="9">
        <v>853.08285720000003</v>
      </c>
      <c r="P224" s="9">
        <v>128.57201457359994</v>
      </c>
      <c r="Q224" s="9">
        <f t="shared" si="31"/>
        <v>4301.5063838565893</v>
      </c>
      <c r="R224" s="9">
        <f t="shared" si="31"/>
        <v>9734.7317299667811</v>
      </c>
      <c r="S224" s="30"/>
    </row>
    <row r="225" spans="1:19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1.0186340659856796E-13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31"/>
        <v>1448.0620013300002</v>
      </c>
      <c r="R225" s="9">
        <f t="shared" si="31"/>
        <v>1.0186340659856796E-13</v>
      </c>
      <c r="S225" s="30"/>
    </row>
    <row r="226" spans="1:19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29.769385151848329</v>
      </c>
      <c r="I226" s="9">
        <v>277.53699774386001</v>
      </c>
      <c r="J226" s="9">
        <v>2164.2682112300167</v>
      </c>
      <c r="K226" s="9">
        <v>416.32226022767202</v>
      </c>
      <c r="L226" s="9">
        <v>3454.1917809281022</v>
      </c>
      <c r="M226" s="9">
        <v>552.62617999999998</v>
      </c>
      <c r="N226" s="9">
        <v>2457.9303380832139</v>
      </c>
      <c r="O226" s="9">
        <v>853.08285720000003</v>
      </c>
      <c r="P226" s="9">
        <v>128.57201457359994</v>
      </c>
      <c r="Q226" s="9">
        <f t="shared" si="31"/>
        <v>2151.5063825265925</v>
      </c>
      <c r="R226" s="9">
        <f t="shared" si="31"/>
        <v>8234.7317299667811</v>
      </c>
      <c r="S226" s="30"/>
    </row>
    <row r="227" spans="1:19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31"/>
        <v>701.93799999999794</v>
      </c>
      <c r="R227" s="9">
        <f t="shared" si="31"/>
        <v>1500</v>
      </c>
      <c r="S227" s="30"/>
    </row>
    <row r="228" spans="1:19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31"/>
        <v>0</v>
      </c>
      <c r="R228" s="9">
        <f t="shared" si="31"/>
        <v>0</v>
      </c>
      <c r="S228" s="30"/>
    </row>
    <row r="229" spans="1:19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31"/>
        <v>0</v>
      </c>
      <c r="R229" s="9">
        <f t="shared" si="31"/>
        <v>0</v>
      </c>
      <c r="S229" s="30"/>
    </row>
    <row r="230" spans="1:19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31"/>
        <v>0</v>
      </c>
      <c r="R230" s="9">
        <f t="shared" si="31"/>
        <v>0</v>
      </c>
      <c r="S230" s="30"/>
    </row>
    <row r="231" spans="1:19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31"/>
        <v>0</v>
      </c>
      <c r="R231" s="9">
        <f t="shared" si="31"/>
        <v>0</v>
      </c>
      <c r="S231" s="30"/>
    </row>
    <row r="232" spans="1:19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31"/>
        <v>0</v>
      </c>
      <c r="R232" s="9">
        <f t="shared" si="31"/>
        <v>0</v>
      </c>
      <c r="S232" s="30"/>
    </row>
    <row r="233" spans="1:19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31"/>
        <v>0</v>
      </c>
      <c r="R233" s="9">
        <f t="shared" si="31"/>
        <v>0</v>
      </c>
      <c r="S233" s="30"/>
    </row>
    <row r="234" spans="1:19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9400.0000000000018</v>
      </c>
      <c r="I234" s="9">
        <v>0</v>
      </c>
      <c r="J234" s="9">
        <v>14.26960999999983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2.8421709430404007E-14</v>
      </c>
      <c r="Q234" s="9">
        <f t="shared" si="31"/>
        <v>4.5474735088646402E-13</v>
      </c>
      <c r="R234" s="9">
        <f t="shared" si="31"/>
        <v>9414.2696100000012</v>
      </c>
      <c r="S234" s="30"/>
    </row>
    <row r="235" spans="1:19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13561.399577202401</v>
      </c>
      <c r="I235" s="4">
        <v>255.30886135064</v>
      </c>
      <c r="J235" s="4">
        <v>2051.1357488615467</v>
      </c>
      <c r="K235" s="4">
        <v>1501.9504994567801</v>
      </c>
      <c r="L235" s="4">
        <v>3918.9893287117266</v>
      </c>
      <c r="M235" s="4">
        <v>4598.86536686828</v>
      </c>
      <c r="N235" s="4">
        <v>4092.804993344138</v>
      </c>
      <c r="O235" s="4">
        <v>3875.3087771374098</v>
      </c>
      <c r="P235" s="4">
        <v>4208.8186756166515</v>
      </c>
      <c r="Q235" s="4">
        <f t="shared" si="31"/>
        <v>10393.738642262886</v>
      </c>
      <c r="R235" s="4">
        <f t="shared" si="31"/>
        <v>27833.148323736466</v>
      </c>
    </row>
    <row r="236" spans="1:19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1500</v>
      </c>
      <c r="I236" s="9">
        <v>51.938087355060297</v>
      </c>
      <c r="J236" s="9">
        <v>429.76938515184833</v>
      </c>
      <c r="K236" s="9">
        <v>718.45307834200003</v>
      </c>
      <c r="L236" s="9">
        <v>1800</v>
      </c>
      <c r="M236" s="9">
        <v>3940.6049977438602</v>
      </c>
      <c r="N236" s="9">
        <v>2414.268</v>
      </c>
      <c r="O236" s="9">
        <v>1853.7712974276701</v>
      </c>
      <c r="P236" s="9">
        <v>2312.7640067317193</v>
      </c>
      <c r="Q236" s="9">
        <f t="shared" si="31"/>
        <v>6564.7674608685902</v>
      </c>
      <c r="R236" s="9">
        <f t="shared" si="31"/>
        <v>8456.8013918835677</v>
      </c>
      <c r="S236" s="30"/>
    </row>
    <row r="237" spans="1:19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31"/>
        <v>2344.808</v>
      </c>
      <c r="R237" s="9">
        <f t="shared" si="31"/>
        <v>0</v>
      </c>
      <c r="S237" s="30"/>
    </row>
    <row r="238" spans="1:19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0</v>
      </c>
      <c r="I238" s="9">
        <v>51.938087355060297</v>
      </c>
      <c r="J238" s="9">
        <v>279.76938515184833</v>
      </c>
      <c r="K238" s="9">
        <v>16.515078341999999</v>
      </c>
      <c r="L238" s="9">
        <v>450</v>
      </c>
      <c r="M238" s="9">
        <v>693.85899774385996</v>
      </c>
      <c r="N238" s="9">
        <v>2414.268</v>
      </c>
      <c r="O238" s="9">
        <v>1405.70929742767</v>
      </c>
      <c r="P238" s="9">
        <v>2312.7640067317193</v>
      </c>
      <c r="Q238" s="9">
        <f t="shared" si="31"/>
        <v>2168.0214608685901</v>
      </c>
      <c r="R238" s="9">
        <f t="shared" si="31"/>
        <v>5456.8013918835668</v>
      </c>
      <c r="S238" s="30"/>
    </row>
    <row r="239" spans="1:19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1500</v>
      </c>
      <c r="I239" s="9">
        <v>0</v>
      </c>
      <c r="J239" s="9">
        <v>150</v>
      </c>
      <c r="K239" s="9">
        <v>701.93799999999999</v>
      </c>
      <c r="L239" s="9">
        <v>1350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31"/>
        <v>2051.9380000000001</v>
      </c>
      <c r="R239" s="9">
        <f t="shared" si="31"/>
        <v>3000</v>
      </c>
      <c r="S239" s="30"/>
    </row>
    <row r="240" spans="1:19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2661.3995772024</v>
      </c>
      <c r="I240" s="9">
        <v>203.37077399558001</v>
      </c>
      <c r="J240" s="9">
        <v>1621.3663637096981</v>
      </c>
      <c r="K240" s="9">
        <v>783.49742111477997</v>
      </c>
      <c r="L240" s="9">
        <v>2118.9893287117266</v>
      </c>
      <c r="M240" s="9">
        <v>658.26036912442396</v>
      </c>
      <c r="N240" s="9">
        <v>1678.536993344138</v>
      </c>
      <c r="O240" s="9">
        <v>2021.53747970974</v>
      </c>
      <c r="P240" s="9">
        <v>1896.0546688849324</v>
      </c>
      <c r="Q240" s="9">
        <f t="shared" si="31"/>
        <v>3828.971181394299</v>
      </c>
      <c r="R240" s="9">
        <f t="shared" si="31"/>
        <v>9976.3469318528951</v>
      </c>
      <c r="S240" s="30"/>
    </row>
    <row r="241" spans="1:19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31"/>
        <v>0</v>
      </c>
      <c r="R241" s="9">
        <f t="shared" si="31"/>
        <v>9400</v>
      </c>
      <c r="S241" s="30"/>
    </row>
    <row r="242" spans="1:19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11936.336386460433</v>
      </c>
      <c r="I242" s="4">
        <v>13880.956783211401</v>
      </c>
      <c r="J242" s="4">
        <v>16812.841986561267</v>
      </c>
      <c r="K242" s="4">
        <v>15309.871923492499</v>
      </c>
      <c r="L242" s="4">
        <v>18572.591464571684</v>
      </c>
      <c r="M242" s="4">
        <v>17665.978015039</v>
      </c>
      <c r="N242" s="4">
        <v>18129.853859817857</v>
      </c>
      <c r="O242" s="4">
        <v>18770.514244478101</v>
      </c>
      <c r="P242" s="4">
        <v>18712.465317627517</v>
      </c>
      <c r="Q242" s="4">
        <f t="shared" ref="Q242" si="32">O242</f>
        <v>18770.514244478101</v>
      </c>
      <c r="R242" s="4">
        <f t="shared" ref="R242" si="33">P242</f>
        <v>18712.465317627517</v>
      </c>
    </row>
    <row r="243" spans="1:19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-16205.91049153472</v>
      </c>
      <c r="I243" s="4">
        <v>-14520.320805363801</v>
      </c>
      <c r="J243" s="4">
        <v>-16926.859637677982</v>
      </c>
      <c r="K243" s="4">
        <v>-14829.674697558799</v>
      </c>
      <c r="L243" s="4">
        <v>-18192.065159626767</v>
      </c>
      <c r="M243" s="4">
        <v>-13625.724477121799</v>
      </c>
      <c r="N243" s="4">
        <v>-16725.454021911661</v>
      </c>
      <c r="O243" s="4">
        <v>-12497.5031222656</v>
      </c>
      <c r="P243" s="4">
        <v>-14734.700427080117</v>
      </c>
      <c r="Q243" s="4">
        <f t="shared" ref="Q243:R252" si="34">O243</f>
        <v>-12497.5031222656</v>
      </c>
      <c r="R243" s="4">
        <f t="shared" si="34"/>
        <v>-14734.700427080117</v>
      </c>
    </row>
    <row r="244" spans="1:19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-16205.91049153472</v>
      </c>
      <c r="I244" s="9">
        <v>-14520.320805363801</v>
      </c>
      <c r="J244" s="9">
        <v>-16926.859637677982</v>
      </c>
      <c r="K244" s="9">
        <v>-14829.674697558799</v>
      </c>
      <c r="L244" s="9">
        <v>-18192.065159626767</v>
      </c>
      <c r="M244" s="9">
        <v>-13625.724477121799</v>
      </c>
      <c r="N244" s="9">
        <v>-16725.454021911661</v>
      </c>
      <c r="O244" s="9">
        <v>-12497.5031222656</v>
      </c>
      <c r="P244" s="9">
        <v>-14734.700427080117</v>
      </c>
      <c r="Q244" s="9">
        <f t="shared" si="34"/>
        <v>-12497.5031222656</v>
      </c>
      <c r="R244" s="9">
        <f t="shared" si="34"/>
        <v>-14734.700427080117</v>
      </c>
      <c r="S244" s="30"/>
    </row>
    <row r="245" spans="1:19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30"/>
    </row>
    <row r="246" spans="1:19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-2327.8524226169739</v>
      </c>
      <c r="I246" s="11">
        <v>554.46713639322002</v>
      </c>
      <c r="J246" s="11">
        <v>151.12864633321351</v>
      </c>
      <c r="K246" s="11">
        <v>-403.61723922911</v>
      </c>
      <c r="L246" s="11">
        <v>-440.34947705986042</v>
      </c>
      <c r="M246" s="11">
        <v>-4017.8201855382799</v>
      </c>
      <c r="N246" s="11">
        <v>-1490.5872900812456</v>
      </c>
      <c r="O246" s="11">
        <v>-2993.8069199374099</v>
      </c>
      <c r="P246" s="11">
        <v>-3885.2022197172996</v>
      </c>
      <c r="Q246" s="11">
        <f t="shared" si="34"/>
        <v>-2993.8069199374099</v>
      </c>
      <c r="R246" s="11">
        <f t="shared" si="34"/>
        <v>-3885.2022197172996</v>
      </c>
    </row>
    <row r="247" spans="1:19" ht="33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29.769385151848383</v>
      </c>
      <c r="I247" s="9">
        <v>725.59891038880005</v>
      </c>
      <c r="J247" s="9">
        <v>1734.4988260781683</v>
      </c>
      <c r="K247" s="9">
        <v>347.86918188567</v>
      </c>
      <c r="L247" s="9">
        <v>1654.1917809281022</v>
      </c>
      <c r="M247" s="9">
        <v>-3387.9788164138599</v>
      </c>
      <c r="N247" s="9">
        <v>43.662338083213854</v>
      </c>
      <c r="O247" s="9">
        <v>-1000.68844022767</v>
      </c>
      <c r="P247" s="9">
        <v>-2184.1919921581193</v>
      </c>
      <c r="Q247" s="9">
        <f t="shared" si="34"/>
        <v>-1000.68844022767</v>
      </c>
      <c r="R247" s="9">
        <f t="shared" si="34"/>
        <v>-2184.1919921581193</v>
      </c>
      <c r="S247" s="30"/>
    </row>
    <row r="248" spans="1:19" ht="33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-2357.6218077688222</v>
      </c>
      <c r="I248" s="9">
        <v>-171.13177399558001</v>
      </c>
      <c r="J248" s="9">
        <v>-1583.3701797449548</v>
      </c>
      <c r="K248" s="9">
        <v>-751.48642111478</v>
      </c>
      <c r="L248" s="9">
        <v>-2094.5412579879626</v>
      </c>
      <c r="M248" s="9">
        <v>-629.84136912442398</v>
      </c>
      <c r="N248" s="9">
        <v>-1534.2496281644594</v>
      </c>
      <c r="O248" s="9">
        <v>-1993.1184797097401</v>
      </c>
      <c r="P248" s="9">
        <v>-1701.0102275591803</v>
      </c>
      <c r="Q248" s="9">
        <f t="shared" si="34"/>
        <v>-1993.1184797097401</v>
      </c>
      <c r="R248" s="9">
        <f t="shared" si="34"/>
        <v>-1701.0102275591803</v>
      </c>
      <c r="S248" s="30"/>
    </row>
    <row r="249" spans="1:19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</row>
    <row r="250" spans="1:19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-6597.4265276912611</v>
      </c>
      <c r="I250" s="9">
        <v>-84.896885759169393</v>
      </c>
      <c r="J250" s="7">
        <v>37.11099521649794</v>
      </c>
      <c r="K250" s="9">
        <v>76.579986704540701</v>
      </c>
      <c r="L250" s="7">
        <v>-59.823172114943645</v>
      </c>
      <c r="M250" s="9">
        <v>22.4333523789605</v>
      </c>
      <c r="N250" s="7">
        <v>-86.187452175049657</v>
      </c>
      <c r="O250" s="9">
        <v>3279.2042022750402</v>
      </c>
      <c r="P250" s="7">
        <v>92.56267083010016</v>
      </c>
      <c r="Q250" s="12">
        <f t="shared" si="34"/>
        <v>3279.2042022750402</v>
      </c>
      <c r="R250" s="9">
        <f t="shared" si="34"/>
        <v>92.56267083010016</v>
      </c>
    </row>
    <row r="251" spans="1:19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164.30056443862122</v>
      </c>
      <c r="K251" s="9">
        <v>130.78373817390101</v>
      </c>
      <c r="L251" s="7">
        <v>201.41155965510916</v>
      </c>
      <c r="M251" s="9">
        <v>207.36372487844</v>
      </c>
      <c r="N251" s="7">
        <v>141.58838754016688</v>
      </c>
      <c r="O251" s="9">
        <v>229.79707725740101</v>
      </c>
      <c r="P251" s="7">
        <v>55.400935365116311</v>
      </c>
      <c r="Q251" s="12">
        <f t="shared" si="34"/>
        <v>229.79707725740101</v>
      </c>
      <c r="R251" s="9">
        <f t="shared" si="34"/>
        <v>55.400935365116311</v>
      </c>
    </row>
    <row r="252" spans="1:19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8">
        <v>480.58318750167905</v>
      </c>
      <c r="F252" s="31">
        <v>6761.7270921298878</v>
      </c>
      <c r="G252" s="31">
        <v>215.68062393308199</v>
      </c>
      <c r="H252" s="31">
        <v>164.30056443862122</v>
      </c>
      <c r="I252" s="31">
        <v>130.78373817390101</v>
      </c>
      <c r="J252" s="31">
        <v>201.41155965510916</v>
      </c>
      <c r="K252" s="31">
        <v>207.36372487844</v>
      </c>
      <c r="L252" s="31">
        <v>141.58838754016688</v>
      </c>
      <c r="M252" s="31">
        <v>229.79707725740101</v>
      </c>
      <c r="N252" s="31">
        <v>55.400935365116311</v>
      </c>
      <c r="O252" s="31">
        <v>3509.0012795324401</v>
      </c>
      <c r="P252" s="31">
        <v>147.96360619520783</v>
      </c>
      <c r="Q252" s="31">
        <f t="shared" si="34"/>
        <v>3509.0012795324401</v>
      </c>
      <c r="R252" s="31">
        <f t="shared" si="34"/>
        <v>147.96360619520783</v>
      </c>
      <c r="S252" s="30"/>
    </row>
    <row r="253" spans="1:19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  <c r="S253" s="30"/>
    </row>
    <row r="254" spans="1:19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:R269" si="35">O254</f>
        <v>3235.67519043227</v>
      </c>
      <c r="R254" s="4">
        <f t="shared" si="35"/>
        <v>3823.9228525665631</v>
      </c>
    </row>
    <row r="255" spans="1:19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tr">
        <f t="shared" si="35"/>
        <v>-</v>
      </c>
      <c r="R255" s="7" t="str">
        <f t="shared" si="35"/>
        <v>-</v>
      </c>
      <c r="S255" s="30"/>
    </row>
    <row r="256" spans="1:19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tr">
        <f t="shared" si="35"/>
        <v>-</v>
      </c>
      <c r="R256" s="7" t="str">
        <f t="shared" si="35"/>
        <v>-</v>
      </c>
      <c r="S256" s="30"/>
    </row>
    <row r="257" spans="1:19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tr">
        <f t="shared" si="35"/>
        <v>-</v>
      </c>
      <c r="R257" s="7" t="str">
        <f t="shared" si="35"/>
        <v>-</v>
      </c>
      <c r="S257" s="30"/>
    </row>
    <row r="258" spans="1:19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tr">
        <f t="shared" si="35"/>
        <v>-</v>
      </c>
      <c r="R258" s="7" t="str">
        <f t="shared" si="35"/>
        <v>-</v>
      </c>
      <c r="S258" s="30"/>
    </row>
    <row r="259" spans="1:19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tr">
        <f t="shared" si="35"/>
        <v>-</v>
      </c>
      <c r="R259" s="7" t="str">
        <f t="shared" si="35"/>
        <v>-</v>
      </c>
      <c r="S259" s="30"/>
    </row>
    <row r="260" spans="1:19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tr">
        <f t="shared" si="35"/>
        <v>-</v>
      </c>
      <c r="R260" s="7" t="str">
        <f t="shared" si="35"/>
        <v>-</v>
      </c>
      <c r="S260" s="30"/>
    </row>
    <row r="261" spans="1:19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tr">
        <f t="shared" si="35"/>
        <v>-</v>
      </c>
      <c r="R261" s="7" t="str">
        <f t="shared" si="35"/>
        <v>-</v>
      </c>
      <c r="S261" s="30"/>
    </row>
    <row r="262" spans="1:19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tr">
        <f t="shared" si="35"/>
        <v>-</v>
      </c>
      <c r="R262" s="7" t="str">
        <f t="shared" si="35"/>
        <v>-</v>
      </c>
      <c r="S262" s="30"/>
    </row>
    <row r="263" spans="1:19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tr">
        <f t="shared" si="35"/>
        <v>-</v>
      </c>
      <c r="R263" s="7" t="str">
        <f t="shared" si="35"/>
        <v>-</v>
      </c>
      <c r="S263" s="30"/>
    </row>
    <row r="264" spans="1:19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tr">
        <f t="shared" si="35"/>
        <v>-</v>
      </c>
      <c r="R264" s="7" t="str">
        <f t="shared" si="35"/>
        <v>-</v>
      </c>
      <c r="S264" s="30"/>
    </row>
    <row r="265" spans="1:19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si="35"/>
        <v>2380.0408454304602</v>
      </c>
      <c r="R265" s="9">
        <f t="shared" si="35"/>
        <v>3519.1636609279813</v>
      </c>
      <c r="S265" s="30"/>
    </row>
    <row r="266" spans="1:19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5"/>
        <v>69.302802497077707</v>
      </c>
      <c r="R266" s="9">
        <f t="shared" si="35"/>
        <v>65.386207536317684</v>
      </c>
      <c r="S266" s="30"/>
    </row>
    <row r="267" spans="1:19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tr">
        <f t="shared" si="35"/>
        <v>-</v>
      </c>
      <c r="R267" s="7" t="str">
        <f t="shared" si="35"/>
        <v>-</v>
      </c>
      <c r="S267" s="30"/>
    </row>
    <row r="268" spans="1:19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tr">
        <f t="shared" si="35"/>
        <v>-</v>
      </c>
      <c r="R268" s="7" t="str">
        <f t="shared" si="35"/>
        <v>-</v>
      </c>
      <c r="S268" s="30"/>
    </row>
    <row r="269" spans="1:19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si="35"/>
        <v>7.70941041267168</v>
      </c>
      <c r="R269" s="9">
        <f t="shared" si="35"/>
        <v>1.3824407089189916</v>
      </c>
      <c r="S269" s="30"/>
    </row>
    <row r="270" spans="1:19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ref="Q270:R317" si="36">O270</f>
        <v>0</v>
      </c>
      <c r="R270" s="9">
        <f t="shared" si="36"/>
        <v>0</v>
      </c>
      <c r="S270" s="30"/>
    </row>
    <row r="271" spans="1:19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tr">
        <f t="shared" si="36"/>
        <v>-</v>
      </c>
      <c r="R271" s="7" t="str">
        <f t="shared" si="36"/>
        <v>-</v>
      </c>
      <c r="S271" s="30"/>
    </row>
    <row r="272" spans="1:19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tr">
        <f t="shared" si="36"/>
        <v>-</v>
      </c>
      <c r="R272" s="7" t="str">
        <f t="shared" si="36"/>
        <v>-</v>
      </c>
      <c r="S272" s="30"/>
    </row>
    <row r="273" spans="1:19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tr">
        <f t="shared" si="36"/>
        <v>-</v>
      </c>
      <c r="R273" s="7" t="str">
        <f t="shared" si="36"/>
        <v>-</v>
      </c>
      <c r="S273" s="30"/>
    </row>
    <row r="274" spans="1:19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tr">
        <f t="shared" si="36"/>
        <v>-</v>
      </c>
      <c r="R274" s="7" t="str">
        <f t="shared" si="36"/>
        <v>-</v>
      </c>
      <c r="S274" s="30"/>
    </row>
    <row r="275" spans="1:19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tr">
        <f t="shared" si="36"/>
        <v>-</v>
      </c>
      <c r="R275" s="7" t="str">
        <f t="shared" si="36"/>
        <v>-</v>
      </c>
      <c r="S275" s="30"/>
    </row>
    <row r="276" spans="1:19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tr">
        <f t="shared" si="36"/>
        <v>-</v>
      </c>
      <c r="R276" s="7" t="str">
        <f t="shared" si="36"/>
        <v>-</v>
      </c>
      <c r="S276" s="30"/>
    </row>
    <row r="277" spans="1:19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tr">
        <f t="shared" si="36"/>
        <v>-</v>
      </c>
      <c r="R277" s="7" t="str">
        <f t="shared" si="36"/>
        <v>-</v>
      </c>
      <c r="S277" s="30"/>
    </row>
    <row r="278" spans="1:19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tr">
        <f t="shared" si="36"/>
        <v>-</v>
      </c>
      <c r="R278" s="7" t="str">
        <f t="shared" si="36"/>
        <v>-</v>
      </c>
      <c r="S278" s="30"/>
    </row>
    <row r="279" spans="1:19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tr">
        <f t="shared" si="36"/>
        <v>-</v>
      </c>
      <c r="R279" s="7" t="str">
        <f t="shared" si="36"/>
        <v>-</v>
      </c>
      <c r="S279" s="30"/>
    </row>
    <row r="280" spans="1:19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tr">
        <f t="shared" si="36"/>
        <v>-</v>
      </c>
      <c r="R280" s="7" t="str">
        <f t="shared" si="36"/>
        <v>-</v>
      </c>
      <c r="S280" s="30"/>
    </row>
    <row r="281" spans="1:19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si="36"/>
        <v>847.92493458913805</v>
      </c>
      <c r="R281" s="9">
        <f t="shared" si="36"/>
        <v>303.37675092966282</v>
      </c>
      <c r="S281" s="30"/>
    </row>
    <row r="282" spans="1:19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6"/>
        <v>21</v>
      </c>
      <c r="R282" s="9">
        <f t="shared" si="36"/>
        <v>16.185312760000002</v>
      </c>
      <c r="S282" s="30"/>
    </row>
    <row r="283" spans="1:19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9214.7662239176952</v>
      </c>
      <c r="I283" s="4">
        <v>10377.919467699199</v>
      </c>
      <c r="J283" s="4">
        <v>10426.865507407978</v>
      </c>
      <c r="K283" s="4">
        <v>8748.7821060816495</v>
      </c>
      <c r="L283" s="4">
        <v>10079.145346688942</v>
      </c>
      <c r="M283" s="4">
        <v>8560.4417338557905</v>
      </c>
      <c r="N283" s="4">
        <v>8173.2208576266949</v>
      </c>
      <c r="O283" s="4">
        <v>9120.0828586166008</v>
      </c>
      <c r="P283" s="4">
        <v>10086.28067580324</v>
      </c>
      <c r="Q283" s="4">
        <f t="shared" si="36"/>
        <v>9120.0828586166008</v>
      </c>
      <c r="R283" s="4">
        <f t="shared" si="36"/>
        <v>10086.28067580324</v>
      </c>
    </row>
    <row r="284" spans="1:19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tr">
        <f t="shared" si="36"/>
        <v>-</v>
      </c>
      <c r="R284" s="7" t="str">
        <f t="shared" si="36"/>
        <v>-</v>
      </c>
      <c r="S284" s="30"/>
    </row>
    <row r="285" spans="1:19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tr">
        <f t="shared" si="36"/>
        <v>-</v>
      </c>
      <c r="R285" s="7" t="str">
        <f t="shared" si="36"/>
        <v>-</v>
      </c>
      <c r="S285" s="30"/>
    </row>
    <row r="286" spans="1:19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si="36"/>
        <v>128.91481128375</v>
      </c>
      <c r="R286" s="9">
        <f t="shared" si="36"/>
        <v>336.73245582337393</v>
      </c>
      <c r="S286" s="30"/>
    </row>
    <row r="287" spans="1:19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tr">
        <f t="shared" si="36"/>
        <v>-</v>
      </c>
      <c r="R287" s="7" t="str">
        <f t="shared" si="36"/>
        <v>-</v>
      </c>
      <c r="S287" s="30"/>
    </row>
    <row r="288" spans="1:19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tr">
        <f t="shared" si="36"/>
        <v>-</v>
      </c>
      <c r="R288" s="7" t="str">
        <f t="shared" si="36"/>
        <v>-</v>
      </c>
      <c r="S288" s="30"/>
    </row>
    <row r="289" spans="1:19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si="36"/>
        <v>128.91481128375</v>
      </c>
      <c r="R289" s="9">
        <f t="shared" si="36"/>
        <v>336.73245582337393</v>
      </c>
      <c r="S289" s="30"/>
    </row>
    <row r="290" spans="1:19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tr">
        <f t="shared" si="36"/>
        <v>-</v>
      </c>
      <c r="R290" s="7" t="str">
        <f t="shared" si="36"/>
        <v>-</v>
      </c>
      <c r="S290" s="30"/>
    </row>
    <row r="291" spans="1:19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1322.5700706886687</v>
      </c>
      <c r="I291" s="9">
        <v>1038.77532124463</v>
      </c>
      <c r="J291" s="9">
        <v>1349.2059757175371</v>
      </c>
      <c r="K291" s="9">
        <v>1038.77532124463</v>
      </c>
      <c r="L291" s="9">
        <v>1377.8744260869398</v>
      </c>
      <c r="M291" s="9">
        <v>1038.77532124463</v>
      </c>
      <c r="N291" s="9">
        <v>1408.0484347647764</v>
      </c>
      <c r="O291" s="9">
        <v>1038.77532124463</v>
      </c>
      <c r="P291" s="9">
        <v>1439.2487750304899</v>
      </c>
      <c r="Q291" s="9">
        <f t="shared" si="36"/>
        <v>1038.77532124463</v>
      </c>
      <c r="R291" s="9">
        <f t="shared" si="36"/>
        <v>1439.2487750304899</v>
      </c>
      <c r="S291" s="30"/>
    </row>
    <row r="292" spans="1:19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  <c r="S292" s="30"/>
    </row>
    <row r="293" spans="1:19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 t="shared" si="36"/>
        <v>1006.4939544963401</v>
      </c>
      <c r="R293" s="9">
        <f t="shared" si="36"/>
        <v>1277.9470462743566</v>
      </c>
      <c r="S293" s="30"/>
    </row>
    <row r="294" spans="1:19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  <c r="S294" s="30"/>
    </row>
    <row r="295" spans="1:19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6"/>
        <v>445.01627358909002</v>
      </c>
      <c r="R295" s="9">
        <f t="shared" si="36"/>
        <v>64.704509392796083</v>
      </c>
      <c r="S295" s="30"/>
    </row>
    <row r="296" spans="1:19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  <c r="S296" s="30"/>
    </row>
    <row r="297" spans="1:19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6"/>
        <v>210.19898423734099</v>
      </c>
      <c r="R297" s="9">
        <f t="shared" si="36"/>
        <v>389.04412331311244</v>
      </c>
      <c r="S297" s="30"/>
    </row>
    <row r="298" spans="1:19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  <c r="S298" s="30"/>
    </row>
    <row r="299" spans="1:19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6"/>
        <v>460.982411781758</v>
      </c>
      <c r="R299" s="9">
        <f t="shared" si="36"/>
        <v>62.077408396000095</v>
      </c>
      <c r="S299" s="30"/>
    </row>
    <row r="300" spans="1:19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  <c r="S300" s="30"/>
    </row>
    <row r="301" spans="1:19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523.11253567602557</v>
      </c>
      <c r="I301" s="9">
        <v>2962.62964280201</v>
      </c>
      <c r="J301" s="9">
        <v>3136.2947177048209</v>
      </c>
      <c r="K301" s="9">
        <v>1092.60107621261</v>
      </c>
      <c r="L301" s="9">
        <v>2567.4206671907946</v>
      </c>
      <c r="M301" s="9">
        <v>589.48240509375398</v>
      </c>
      <c r="N301" s="9">
        <v>238.55268231106089</v>
      </c>
      <c r="O301" s="9">
        <v>945.31792208616605</v>
      </c>
      <c r="P301" s="9">
        <v>1711.4215293918403</v>
      </c>
      <c r="Q301" s="9">
        <f t="shared" si="36"/>
        <v>945.31792208616605</v>
      </c>
      <c r="R301" s="9">
        <f t="shared" si="36"/>
        <v>1711.4215293918403</v>
      </c>
      <c r="S301" s="30"/>
    </row>
    <row r="302" spans="1:19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  <c r="S302" s="30"/>
    </row>
    <row r="303" spans="1:19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3981.4037660543345</v>
      </c>
      <c r="I303" s="9">
        <v>4172.8467185581503</v>
      </c>
      <c r="J303" s="9">
        <v>3948.7449730912003</v>
      </c>
      <c r="K303" s="9">
        <v>4397.7590084973799</v>
      </c>
      <c r="L303" s="9">
        <v>4097.1054601474389</v>
      </c>
      <c r="M303" s="9">
        <v>4696.6631324440305</v>
      </c>
      <c r="N303" s="9">
        <v>4444.3251567534098</v>
      </c>
      <c r="O303" s="9">
        <v>4884.3831798975198</v>
      </c>
      <c r="P303" s="9">
        <v>4805.10482818127</v>
      </c>
      <c r="Q303" s="9">
        <f t="shared" si="36"/>
        <v>4884.3831798975198</v>
      </c>
      <c r="R303" s="9">
        <f t="shared" si="36"/>
        <v>4805.10482818127</v>
      </c>
      <c r="S303" s="30"/>
    </row>
    <row r="304" spans="1:19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  <c r="S304" s="30"/>
    </row>
    <row r="305" spans="1:19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0.99978277275537342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f t="shared" si="36"/>
        <v>1.0022765436554</v>
      </c>
      <c r="R305" s="14">
        <f t="shared" si="36"/>
        <v>1.0023793149686915</v>
      </c>
      <c r="S305" s="30"/>
    </row>
    <row r="306" spans="1:19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tr">
        <f t="shared" si="36"/>
        <v>-</v>
      </c>
      <c r="R306" s="7" t="str">
        <f t="shared" si="36"/>
        <v>-</v>
      </c>
      <c r="S306" s="30"/>
    </row>
    <row r="307" spans="1:19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tr">
        <f t="shared" si="36"/>
        <v>-</v>
      </c>
      <c r="R307" s="7" t="str">
        <f t="shared" si="36"/>
        <v>-</v>
      </c>
      <c r="S307" s="30"/>
    </row>
    <row r="308" spans="1:19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tr">
        <f t="shared" si="36"/>
        <v>-</v>
      </c>
      <c r="R308" s="7" t="str">
        <f t="shared" si="36"/>
        <v>-</v>
      </c>
      <c r="S308" s="30"/>
    </row>
    <row r="309" spans="1:19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tr">
        <f t="shared" si="36"/>
        <v>-</v>
      </c>
      <c r="R309" s="7" t="str">
        <f t="shared" si="36"/>
        <v>-</v>
      </c>
      <c r="S309" s="30"/>
    </row>
    <row r="310" spans="1:19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tr">
        <f t="shared" si="36"/>
        <v>-</v>
      </c>
      <c r="R310" s="7" t="str">
        <f t="shared" si="36"/>
        <v>-</v>
      </c>
      <c r="S310" s="30"/>
    </row>
    <row r="311" spans="1:19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4">
        <v>0.98756628918704437</v>
      </c>
      <c r="G311" s="54">
        <v>0.99999899999999997</v>
      </c>
      <c r="H311" s="54">
        <v>1.0000000028040719</v>
      </c>
      <c r="I311" s="54">
        <v>0.99999899999999997</v>
      </c>
      <c r="J311" s="54">
        <v>0.9998999999999999</v>
      </c>
      <c r="K311" s="54">
        <v>0.99999899999999997</v>
      </c>
      <c r="L311" s="54">
        <v>0.9998999999999999</v>
      </c>
      <c r="M311" s="54">
        <v>0.99999899999999997</v>
      </c>
      <c r="N311" s="54">
        <v>0.9998999999999999</v>
      </c>
      <c r="O311" s="54">
        <v>0.99999899999999997</v>
      </c>
      <c r="P311" s="54">
        <v>0.9998999999999999</v>
      </c>
      <c r="Q311" s="32">
        <f t="shared" si="36"/>
        <v>0.99999899999999997</v>
      </c>
      <c r="R311" s="14">
        <f t="shared" si="36"/>
        <v>0.9998999999999999</v>
      </c>
      <c r="S311" s="30"/>
    </row>
    <row r="312" spans="1:19" ht="17.25" customHeight="1" x14ac:dyDescent="0.25">
      <c r="A312" s="5" t="s">
        <v>483</v>
      </c>
      <c r="B312" s="6" t="s">
        <v>484</v>
      </c>
      <c r="C312" s="5" t="s">
        <v>470</v>
      </c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tr">
        <f t="shared" si="36"/>
        <v>-</v>
      </c>
      <c r="R312" s="7" t="str">
        <f t="shared" si="36"/>
        <v>-</v>
      </c>
      <c r="S312" s="30"/>
    </row>
    <row r="313" spans="1:19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tr">
        <f t="shared" si="36"/>
        <v>-</v>
      </c>
      <c r="R313" s="7" t="str">
        <f t="shared" si="36"/>
        <v>-</v>
      </c>
      <c r="S313" s="30"/>
    </row>
    <row r="314" spans="1:19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tr">
        <f t="shared" si="36"/>
        <v>-</v>
      </c>
      <c r="R314" s="7" t="str">
        <f t="shared" si="36"/>
        <v>-</v>
      </c>
      <c r="S314" s="30"/>
    </row>
    <row r="315" spans="1:19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tr">
        <f t="shared" si="36"/>
        <v>-</v>
      </c>
      <c r="R315" s="7" t="str">
        <f t="shared" si="36"/>
        <v>-</v>
      </c>
      <c r="S315" s="30"/>
    </row>
    <row r="316" spans="1:19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tr">
        <f t="shared" si="36"/>
        <v>-</v>
      </c>
      <c r="R316" s="7" t="str">
        <f t="shared" si="36"/>
        <v>-</v>
      </c>
      <c r="S316" s="30"/>
    </row>
    <row r="317" spans="1:19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tr">
        <f t="shared" si="36"/>
        <v>-</v>
      </c>
      <c r="R317" s="7" t="str">
        <f t="shared" si="36"/>
        <v>-</v>
      </c>
      <c r="S317" s="30"/>
    </row>
    <row r="318" spans="1:19" ht="17.25" customHeight="1" x14ac:dyDescent="0.25">
      <c r="A318" s="68" t="s">
        <v>493</v>
      </c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30"/>
    </row>
    <row r="319" spans="1:19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9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  <c r="S320" s="30"/>
    </row>
    <row r="321" spans="1:19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  <c r="S321" s="30"/>
    </row>
    <row r="322" spans="1:19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  <c r="S322" s="30"/>
    </row>
    <row r="323" spans="1:19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  <c r="S323" s="30"/>
    </row>
    <row r="324" spans="1:19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  <c r="S324" s="30"/>
    </row>
    <row r="325" spans="1:19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  <c r="S325" s="30"/>
    </row>
    <row r="326" spans="1:19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  <c r="S326" s="30"/>
    </row>
    <row r="327" spans="1:19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  <c r="S327" s="30"/>
    </row>
    <row r="328" spans="1:19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  <c r="S328" s="30"/>
    </row>
    <row r="329" spans="1:19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  <c r="S329" s="30"/>
    </row>
    <row r="330" spans="1:19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  <c r="S330" s="30"/>
    </row>
    <row r="331" spans="1:19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  <c r="S331" s="30"/>
    </row>
    <row r="332" spans="1:19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  <c r="S332" s="30"/>
    </row>
    <row r="333" spans="1:19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  <c r="S333" s="30"/>
    </row>
    <row r="334" spans="1:19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  <c r="S334" s="30"/>
    </row>
    <row r="335" spans="1:19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  <c r="S335" s="30"/>
    </row>
    <row r="336" spans="1:19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  <c r="S336" s="30"/>
    </row>
    <row r="337" spans="1:19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  <c r="S337" s="30"/>
    </row>
    <row r="338" spans="1:19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  <c r="S338" s="30"/>
    </row>
    <row r="339" spans="1:19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9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  <c r="S340" s="30"/>
    </row>
    <row r="341" spans="1:19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  <c r="S341" s="30"/>
    </row>
    <row r="342" spans="1:19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  <c r="S342" s="30"/>
    </row>
    <row r="343" spans="1:19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5" si="38">O343+M343+K343+I343+G343</f>
        <v>0</v>
      </c>
      <c r="R343" s="9">
        <f t="shared" si="38"/>
        <v>0</v>
      </c>
      <c r="S343" s="30"/>
    </row>
    <row r="344" spans="1:19" ht="12.75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8"/>
        <v>7293.1820559501703</v>
      </c>
      <c r="R344" s="9">
        <f t="shared" si="38"/>
        <v>7579.9328980162736</v>
      </c>
      <c r="S344" s="30"/>
    </row>
    <row r="345" spans="1:19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8"/>
        <v>27480.78111119461</v>
      </c>
      <c r="R345" s="9">
        <f t="shared" si="38"/>
        <v>28281.223077290502</v>
      </c>
      <c r="S345" s="30"/>
    </row>
    <row r="346" spans="1:19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ref="Q346:Q348" si="39">O346+M346+K346+I346+G346</f>
        <v>0</v>
      </c>
      <c r="R346" s="9">
        <f t="shared" ref="R346:R348" si="40">P346+N346+L346+J346+H346</f>
        <v>0</v>
      </c>
      <c r="S346" s="30"/>
    </row>
    <row r="347" spans="1:19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  <c r="S347" s="30"/>
    </row>
    <row r="348" spans="1:19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si="39"/>
        <v>0</v>
      </c>
      <c r="R348" s="9">
        <f t="shared" si="40"/>
        <v>0</v>
      </c>
      <c r="S348" s="30"/>
    </row>
    <row r="349" spans="1:19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706</v>
      </c>
      <c r="S349" s="30"/>
    </row>
    <row r="350" spans="1:19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38952.298409701812</v>
      </c>
      <c r="I350" s="9">
        <v>36989.906810831999</v>
      </c>
      <c r="J350" s="9">
        <v>40873.352927426327</v>
      </c>
      <c r="K350" s="9">
        <v>39667.684286891701</v>
      </c>
      <c r="L350" s="9">
        <v>43154.411679697965</v>
      </c>
      <c r="M350" s="9">
        <v>42569.212741588497</v>
      </c>
      <c r="N350" s="9">
        <v>45005.436142934057</v>
      </c>
      <c r="O350" s="9">
        <v>45616.613795090299</v>
      </c>
      <c r="P350" s="9">
        <v>46561.995902190029</v>
      </c>
      <c r="Q350" s="9">
        <f>O350+M350+K350+I350+G350</f>
        <v>199264.21903589449</v>
      </c>
      <c r="R350" s="9">
        <f t="shared" ref="R350" si="41">P350+N350+L350+J350+H350</f>
        <v>214547.49506195021</v>
      </c>
      <c r="S350" s="30"/>
    </row>
    <row r="351" spans="1:19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9" ht="24.7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  <c r="S352" s="30"/>
    </row>
    <row r="353" spans="1:19" ht="24.7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  <c r="S353" s="30"/>
    </row>
    <row r="354" spans="1:19" ht="24.7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  <c r="S354" s="30"/>
    </row>
    <row r="355" spans="1:19" ht="24.7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  <c r="S355" s="30"/>
    </row>
    <row r="356" spans="1:19" s="30" customFormat="1" ht="24.7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9" ht="24.7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  <c r="S357" s="30"/>
    </row>
    <row r="358" spans="1:19" ht="24.7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  <c r="S358" s="30"/>
    </row>
    <row r="359" spans="1:19" ht="24.7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  <c r="S359" s="30"/>
    </row>
    <row r="360" spans="1:19" ht="24.7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  <c r="S360" s="30"/>
    </row>
    <row r="361" spans="1:19" ht="24.7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  <c r="S361" s="30"/>
    </row>
    <row r="362" spans="1:19" ht="24.7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  <c r="S362" s="30"/>
    </row>
    <row r="363" spans="1:19" ht="24.7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  <c r="S363" s="30"/>
    </row>
    <row r="364" spans="1:19" ht="24.7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  <c r="S364" s="30"/>
    </row>
    <row r="365" spans="1:19" ht="24.7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  <c r="S365" s="30"/>
    </row>
    <row r="366" spans="1:19" ht="24.7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  <c r="S366" s="30"/>
    </row>
    <row r="367" spans="1:19" s="30" customFormat="1" ht="24.7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706</v>
      </c>
    </row>
    <row r="368" spans="1:19" ht="21.75" customHeight="1" x14ac:dyDescent="0.25">
      <c r="A368" s="74" t="s">
        <v>589</v>
      </c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30"/>
    </row>
    <row r="369" spans="1:19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30"/>
    </row>
    <row r="370" spans="1:19" ht="22.5" customHeight="1" x14ac:dyDescent="0.25">
      <c r="A370" s="58" t="s">
        <v>6</v>
      </c>
      <c r="B370" s="58" t="s">
        <v>7</v>
      </c>
      <c r="C370" s="58" t="s">
        <v>8</v>
      </c>
      <c r="D370" s="52" t="s">
        <v>9</v>
      </c>
      <c r="E370" s="52" t="s">
        <v>10</v>
      </c>
      <c r="F370" s="52" t="str">
        <f>F19</f>
        <v>2022 год</v>
      </c>
      <c r="G370" s="60" t="s">
        <v>701</v>
      </c>
      <c r="H370" s="61"/>
      <c r="I370" s="60" t="s">
        <v>702</v>
      </c>
      <c r="J370" s="61"/>
      <c r="K370" s="60" t="s">
        <v>703</v>
      </c>
      <c r="L370" s="61"/>
      <c r="M370" s="60" t="s">
        <v>704</v>
      </c>
      <c r="N370" s="61"/>
      <c r="O370" s="60" t="s">
        <v>705</v>
      </c>
      <c r="P370" s="62"/>
      <c r="Q370" s="63" t="s">
        <v>12</v>
      </c>
      <c r="R370" s="63"/>
      <c r="S370" s="30"/>
    </row>
    <row r="371" spans="1:19" ht="51" x14ac:dyDescent="0.25">
      <c r="A371" s="59"/>
      <c r="B371" s="59"/>
      <c r="C371" s="59"/>
      <c r="D371" s="1" t="s">
        <v>13</v>
      </c>
      <c r="E371" s="1" t="s">
        <v>13</v>
      </c>
      <c r="F371" s="1" t="s">
        <v>707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3" t="s">
        <v>15</v>
      </c>
      <c r="R371" s="49" t="s">
        <v>14</v>
      </c>
      <c r="S371" s="30"/>
    </row>
    <row r="372" spans="1:19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  <c r="S372" s="30"/>
    </row>
    <row r="373" spans="1:19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19">
        <v>14616.4409378371</v>
      </c>
      <c r="H373" s="19">
        <v>16208.020491652718</v>
      </c>
      <c r="I373" s="19">
        <v>14520.320805363801</v>
      </c>
      <c r="J373" s="19">
        <v>16930.567070920988</v>
      </c>
      <c r="K373" s="19">
        <v>14829.674697558799</v>
      </c>
      <c r="L373" s="19">
        <v>18192.565159626763</v>
      </c>
      <c r="M373" s="19">
        <v>13625.724477117299</v>
      </c>
      <c r="N373" s="19">
        <v>16726.654021919992</v>
      </c>
      <c r="O373" s="19">
        <v>12497.5031222656</v>
      </c>
      <c r="P373" s="19">
        <v>14737.100427080128</v>
      </c>
      <c r="Q373" s="19">
        <f t="shared" ref="Q373:R374" si="42">O373+M373+K373+I373+G373</f>
        <v>70089.664040142598</v>
      </c>
      <c r="R373" s="19">
        <f>P373+N373+L373+J373+H373</f>
        <v>82794.907171200583</v>
      </c>
      <c r="S373" s="30"/>
    </row>
    <row r="374" spans="1:19" s="30" customFormat="1" ht="17.25" customHeight="1" x14ac:dyDescent="0.25">
      <c r="A374" s="46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4">
        <v>14564.502850482</v>
      </c>
      <c r="H374" s="4">
        <v>16178.251106500869</v>
      </c>
      <c r="I374" s="4">
        <v>14242.783807622</v>
      </c>
      <c r="J374" s="4">
        <v>14766.298859690971</v>
      </c>
      <c r="K374" s="4">
        <v>14413.352437331099</v>
      </c>
      <c r="L374" s="4">
        <v>14738.373378698661</v>
      </c>
      <c r="M374" s="4">
        <v>13073.0982971173</v>
      </c>
      <c r="N374" s="4">
        <v>14268.723683836779</v>
      </c>
      <c r="O374" s="4">
        <v>11644.420265065601</v>
      </c>
      <c r="P374" s="4">
        <v>14608.528412506528</v>
      </c>
      <c r="Q374" s="4">
        <f>O374+M374+K374+I374+G374</f>
        <v>67938.157657617994</v>
      </c>
      <c r="R374" s="4">
        <f t="shared" si="42"/>
        <v>74560.175441233805</v>
      </c>
    </row>
    <row r="375" spans="1:19" ht="17.25" customHeight="1" x14ac:dyDescent="0.25">
      <c r="A375" s="45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9">
        <v>3569.7086541541598</v>
      </c>
      <c r="H375" s="9">
        <v>2822.3395703605656</v>
      </c>
      <c r="I375" s="9">
        <v>2842.2513601509399</v>
      </c>
      <c r="J375" s="9">
        <v>3263.518103594371</v>
      </c>
      <c r="K375" s="9">
        <v>3543.1311246955001</v>
      </c>
      <c r="L375" s="9">
        <v>4217.9771287614512</v>
      </c>
      <c r="M375" s="9">
        <v>2621.4790436476601</v>
      </c>
      <c r="N375" s="9">
        <v>3636.52206466917</v>
      </c>
      <c r="O375" s="9">
        <v>1077.58348026514</v>
      </c>
      <c r="P375" s="9">
        <v>3909.425170458248</v>
      </c>
      <c r="Q375" s="9">
        <f>O375+M375+K375+I375+G375</f>
        <v>13654.153662913401</v>
      </c>
      <c r="R375" s="9">
        <f>P375+N375+L375+J375+H375</f>
        <v>17849.782037843805</v>
      </c>
      <c r="S375" s="30"/>
    </row>
    <row r="376" spans="1:19" ht="27.75" customHeight="1" x14ac:dyDescent="0.25">
      <c r="A376" s="47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9">
        <v>3559.1215541501601</v>
      </c>
      <c r="H376" s="9">
        <v>2733.6849363411943</v>
      </c>
      <c r="I376" s="9">
        <v>2751.1456665509399</v>
      </c>
      <c r="J376" s="9">
        <v>3172.0497376637281</v>
      </c>
      <c r="K376" s="9">
        <v>3543.1311246955001</v>
      </c>
      <c r="L376" s="9">
        <v>4217.9771287614521</v>
      </c>
      <c r="M376" s="9">
        <v>2621.4790436476601</v>
      </c>
      <c r="N376" s="9">
        <v>3626.6196646691701</v>
      </c>
      <c r="O376" s="9">
        <v>1077.58348026514</v>
      </c>
      <c r="P376" s="9">
        <v>3909.425170458248</v>
      </c>
      <c r="Q376" s="9">
        <f>O376+M376+K376+I376+G376</f>
        <v>13552.460869309401</v>
      </c>
      <c r="R376" s="9">
        <f>P376+N376+L376+J376+H376</f>
        <v>17659.756637893792</v>
      </c>
      <c r="S376" s="30"/>
    </row>
    <row r="377" spans="1:19" ht="17.25" customHeight="1" x14ac:dyDescent="0.25">
      <c r="A377" s="45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  <c r="S377" s="30"/>
    </row>
    <row r="378" spans="1:19" ht="17.25" customHeight="1" x14ac:dyDescent="0.25">
      <c r="A378" s="45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  <c r="S378" s="30"/>
    </row>
    <row r="379" spans="1:19" ht="17.25" customHeight="1" x14ac:dyDescent="0.25">
      <c r="A379" s="45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  <c r="S379" s="30"/>
    </row>
    <row r="380" spans="1:19" ht="17.25" customHeight="1" x14ac:dyDescent="0.25">
      <c r="A380" s="45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  <c r="S380" s="30"/>
    </row>
    <row r="381" spans="1:19" ht="17.25" customHeight="1" x14ac:dyDescent="0.25">
      <c r="A381" s="45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  <c r="S381" s="30"/>
    </row>
    <row r="382" spans="1:19" ht="17.25" customHeight="1" x14ac:dyDescent="0.25">
      <c r="A382" s="45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21">
        <v>2342.3648463541199</v>
      </c>
      <c r="H382" s="21">
        <v>2125.8523091138286</v>
      </c>
      <c r="I382" s="21">
        <v>2094.4962294218899</v>
      </c>
      <c r="J382" s="21">
        <v>2135.2108660248696</v>
      </c>
      <c r="K382" s="21">
        <v>3543.1311246955001</v>
      </c>
      <c r="L382" s="21">
        <v>3532.0492485436712</v>
      </c>
      <c r="M382" s="21">
        <v>2621.4790436476601</v>
      </c>
      <c r="N382" s="21">
        <v>3626.6196646691701</v>
      </c>
      <c r="O382" s="21">
        <v>1077.58348026514</v>
      </c>
      <c r="P382" s="21">
        <v>3909.425170458248</v>
      </c>
      <c r="Q382" s="21">
        <f>O382+M382+K382+I382+G382</f>
        <v>11679.05472438431</v>
      </c>
      <c r="R382" s="21">
        <f>P382+N382+L382+J382+H382</f>
        <v>15329.157258809786</v>
      </c>
      <c r="S382" s="30"/>
    </row>
    <row r="383" spans="1:19" ht="17.25" customHeight="1" x14ac:dyDescent="0.25">
      <c r="A383" s="45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22" t="s">
        <v>226</v>
      </c>
      <c r="H383" s="22" t="s">
        <v>226</v>
      </c>
      <c r="I383" s="22" t="s">
        <v>226</v>
      </c>
      <c r="J383" s="22" t="s">
        <v>226</v>
      </c>
      <c r="K383" s="22" t="s">
        <v>226</v>
      </c>
      <c r="L383" s="22" t="s">
        <v>226</v>
      </c>
      <c r="M383" s="22" t="s">
        <v>226</v>
      </c>
      <c r="N383" s="22" t="s">
        <v>226</v>
      </c>
      <c r="O383" s="22" t="s">
        <v>226</v>
      </c>
      <c r="P383" s="22" t="s">
        <v>226</v>
      </c>
      <c r="Q383" s="22" t="s">
        <v>226</v>
      </c>
      <c r="R383" s="22" t="s">
        <v>226</v>
      </c>
      <c r="S383" s="30"/>
    </row>
    <row r="384" spans="1:19" ht="17.25" customHeight="1" x14ac:dyDescent="0.25">
      <c r="A384" s="45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9">
        <v>1216.7567077958699</v>
      </c>
      <c r="H384" s="9">
        <v>607.83262722736561</v>
      </c>
      <c r="I384" s="9">
        <v>656.64943712904596</v>
      </c>
      <c r="J384" s="9">
        <v>1036.8388716388586</v>
      </c>
      <c r="K384" s="9">
        <v>0</v>
      </c>
      <c r="L384" s="9">
        <v>685.92788021778074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3">O384+M384+K384+I384+G384</f>
        <v>1873.4061449249159</v>
      </c>
      <c r="R384" s="9">
        <f t="shared" si="43"/>
        <v>2330.5993790840048</v>
      </c>
      <c r="S384" s="30"/>
    </row>
    <row r="385" spans="1:19" ht="32.25" customHeight="1" x14ac:dyDescent="0.25">
      <c r="A385" s="45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22" t="s">
        <v>226</v>
      </c>
      <c r="H385" s="22" t="s">
        <v>226</v>
      </c>
      <c r="I385" s="22" t="s">
        <v>226</v>
      </c>
      <c r="J385" s="22" t="s">
        <v>226</v>
      </c>
      <c r="K385" s="22" t="s">
        <v>226</v>
      </c>
      <c r="L385" s="22" t="s">
        <v>226</v>
      </c>
      <c r="M385" s="22" t="s">
        <v>226</v>
      </c>
      <c r="N385" s="22" t="s">
        <v>226</v>
      </c>
      <c r="O385" s="22" t="s">
        <v>226</v>
      </c>
      <c r="P385" s="22" t="s">
        <v>226</v>
      </c>
      <c r="Q385" s="22" t="s">
        <v>226</v>
      </c>
      <c r="R385" s="22" t="s">
        <v>226</v>
      </c>
      <c r="S385" s="30"/>
    </row>
    <row r="386" spans="1:19" ht="17.25" customHeight="1" x14ac:dyDescent="0.25">
      <c r="A386" s="45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22" t="s">
        <v>226</v>
      </c>
      <c r="H386" s="22" t="s">
        <v>226</v>
      </c>
      <c r="I386" s="22" t="s">
        <v>226</v>
      </c>
      <c r="J386" s="22" t="s">
        <v>226</v>
      </c>
      <c r="K386" s="22" t="s">
        <v>226</v>
      </c>
      <c r="L386" s="22" t="s">
        <v>226</v>
      </c>
      <c r="M386" s="22" t="s">
        <v>226</v>
      </c>
      <c r="N386" s="22" t="s">
        <v>226</v>
      </c>
      <c r="O386" s="22" t="s">
        <v>226</v>
      </c>
      <c r="P386" s="22" t="s">
        <v>226</v>
      </c>
      <c r="Q386" s="22" t="s">
        <v>226</v>
      </c>
      <c r="R386" s="22" t="s">
        <v>226</v>
      </c>
      <c r="S386" s="30"/>
    </row>
    <row r="387" spans="1:19" ht="17.25" customHeight="1" x14ac:dyDescent="0.25">
      <c r="A387" s="45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9">
        <v>1216.7567077958699</v>
      </c>
      <c r="H387" s="9">
        <v>607.83262722736561</v>
      </c>
      <c r="I387" s="9">
        <v>656.64943712904596</v>
      </c>
      <c r="J387" s="9">
        <v>1036.8388716388586</v>
      </c>
      <c r="K387" s="9">
        <v>0</v>
      </c>
      <c r="L387" s="9">
        <v>685.92788021778074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4">O387+M387+K387+I387+G387</f>
        <v>1873.4061449249159</v>
      </c>
      <c r="R387" s="9">
        <f t="shared" si="44"/>
        <v>2330.5993790840048</v>
      </c>
      <c r="S387" s="30"/>
    </row>
    <row r="388" spans="1:19" ht="17.25" customHeight="1" x14ac:dyDescent="0.25">
      <c r="A388" s="45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9">
        <v>1216.7567077958699</v>
      </c>
      <c r="H388" s="9">
        <v>607.83262722736561</v>
      </c>
      <c r="I388" s="9">
        <v>656.64943712904596</v>
      </c>
      <c r="J388" s="9">
        <v>1036.8388716388586</v>
      </c>
      <c r="K388" s="9">
        <v>0</v>
      </c>
      <c r="L388" s="9">
        <v>685.92788021778074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4"/>
        <v>1873.4061449249159</v>
      </c>
      <c r="R388" s="9">
        <f t="shared" si="44"/>
        <v>2330.5993790840048</v>
      </c>
      <c r="S388" s="30"/>
    </row>
    <row r="389" spans="1:19" ht="17.25" customHeight="1" x14ac:dyDescent="0.25">
      <c r="A389" s="45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  <c r="S389" s="30"/>
    </row>
    <row r="390" spans="1:19" ht="17.25" customHeight="1" x14ac:dyDescent="0.25">
      <c r="A390" s="45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  <c r="S390" s="30"/>
    </row>
    <row r="391" spans="1:19" ht="28.5" customHeight="1" x14ac:dyDescent="0.25">
      <c r="A391" s="45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  <c r="S391" s="30"/>
    </row>
    <row r="392" spans="1:19" ht="17.25" customHeight="1" x14ac:dyDescent="0.25">
      <c r="A392" s="45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  <c r="S392" s="30"/>
    </row>
    <row r="393" spans="1:19" ht="17.25" customHeight="1" x14ac:dyDescent="0.25">
      <c r="A393" s="45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  <c r="S393" s="30"/>
    </row>
    <row r="394" spans="1:19" ht="25.5" customHeight="1" x14ac:dyDescent="0.25">
      <c r="A394" s="45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  <c r="S394" s="30"/>
    </row>
    <row r="395" spans="1:19" ht="25.5" customHeight="1" x14ac:dyDescent="0.25">
      <c r="A395" s="45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  <c r="S395" s="30"/>
    </row>
    <row r="396" spans="1:19" ht="25.5" customHeight="1" x14ac:dyDescent="0.25">
      <c r="A396" s="45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  <c r="S396" s="30"/>
    </row>
    <row r="397" spans="1:19" ht="25.5" customHeight="1" x14ac:dyDescent="0.25">
      <c r="A397" s="45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  <c r="S397" s="30"/>
    </row>
    <row r="398" spans="1:19" ht="12.75" x14ac:dyDescent="0.25">
      <c r="A398" s="45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9">
        <v>10.587100004</v>
      </c>
      <c r="H398" s="9">
        <v>88.654634019371358</v>
      </c>
      <c r="I398" s="9">
        <v>91.105693599999995</v>
      </c>
      <c r="J398" s="9">
        <v>91.468365930643145</v>
      </c>
      <c r="K398" s="9">
        <v>0</v>
      </c>
      <c r="L398" s="9">
        <v>0</v>
      </c>
      <c r="M398" s="9">
        <v>0</v>
      </c>
      <c r="N398" s="9">
        <v>9.9024000000000001</v>
      </c>
      <c r="O398" s="9">
        <v>0</v>
      </c>
      <c r="P398" s="9">
        <v>0</v>
      </c>
      <c r="Q398" s="21">
        <f t="shared" ref="Q398:R400" si="45">O398+M398+K398+I398+G398</f>
        <v>101.692793604</v>
      </c>
      <c r="R398" s="21">
        <f t="shared" si="45"/>
        <v>190.0253999500145</v>
      </c>
      <c r="S398" s="30"/>
    </row>
    <row r="399" spans="1:19" ht="17.25" customHeight="1" x14ac:dyDescent="0.25">
      <c r="A399" s="45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21">
        <v>9134.6785834294205</v>
      </c>
      <c r="H399" s="21">
        <v>10821.863054425899</v>
      </c>
      <c r="I399" s="21">
        <v>9520.3319835986695</v>
      </c>
      <c r="J399" s="21">
        <v>8942.6860369351216</v>
      </c>
      <c r="K399" s="21">
        <v>9067.3696708820698</v>
      </c>
      <c r="L399" s="21">
        <v>8675.9810022716665</v>
      </c>
      <c r="M399" s="21">
        <v>8735.8806723386206</v>
      </c>
      <c r="N399" s="21">
        <v>8806.2605100748588</v>
      </c>
      <c r="O399" s="21">
        <v>8848.2475839627805</v>
      </c>
      <c r="P399" s="21">
        <v>8963.1405786403611</v>
      </c>
      <c r="Q399" s="21">
        <f>O399+M399+K399+I399+G399</f>
        <v>45306.508494211565</v>
      </c>
      <c r="R399" s="21">
        <f t="shared" si="45"/>
        <v>46209.931182347907</v>
      </c>
      <c r="S399" s="30"/>
    </row>
    <row r="400" spans="1:19" ht="17.25" customHeight="1" x14ac:dyDescent="0.25">
      <c r="A400" s="45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21">
        <v>8279.2398660753897</v>
      </c>
      <c r="H400" s="21">
        <v>8493.816054425899</v>
      </c>
      <c r="I400" s="21">
        <v>8518.1499855370894</v>
      </c>
      <c r="J400" s="21">
        <v>8372.5140369351211</v>
      </c>
      <c r="K400" s="21">
        <v>8516.0820701955272</v>
      </c>
      <c r="L400" s="21">
        <v>8675.9810022716665</v>
      </c>
      <c r="M400" s="21">
        <v>8735.8806723386206</v>
      </c>
      <c r="N400" s="21">
        <v>8806.2605100748588</v>
      </c>
      <c r="O400" s="21">
        <v>8848.2475839627805</v>
      </c>
      <c r="P400" s="21">
        <v>8963.1405786403611</v>
      </c>
      <c r="Q400" s="21">
        <f t="shared" si="45"/>
        <v>42897.600178109409</v>
      </c>
      <c r="R400" s="21">
        <f t="shared" si="45"/>
        <v>43311.71218234791</v>
      </c>
      <c r="S400" s="30"/>
    </row>
    <row r="401" spans="1:19" ht="21.75" customHeight="1" x14ac:dyDescent="0.25">
      <c r="A401" s="45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  <c r="S401" s="30"/>
    </row>
    <row r="402" spans="1:19" ht="21.75" customHeight="1" x14ac:dyDescent="0.25">
      <c r="A402" s="45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  <c r="S402" s="30"/>
    </row>
    <row r="403" spans="1:19" ht="21.75" customHeight="1" x14ac:dyDescent="0.25">
      <c r="A403" s="45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  <c r="S403" s="30"/>
    </row>
    <row r="404" spans="1:19" ht="21.75" customHeight="1" x14ac:dyDescent="0.25">
      <c r="A404" s="45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  <c r="S404" s="30"/>
    </row>
    <row r="405" spans="1:19" ht="17.25" customHeight="1" x14ac:dyDescent="0.25">
      <c r="A405" s="45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  <c r="S405" s="30"/>
    </row>
    <row r="406" spans="1:19" ht="17.25" customHeight="1" x14ac:dyDescent="0.25">
      <c r="A406" s="45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21">
        <v>8279.2398660753897</v>
      </c>
      <c r="H406" s="21">
        <v>8493.816054425899</v>
      </c>
      <c r="I406" s="21">
        <v>8518.1499855370894</v>
      </c>
      <c r="J406" s="21">
        <v>8372.5140369351211</v>
      </c>
      <c r="K406" s="21">
        <v>8516.0820701955272</v>
      </c>
      <c r="L406" s="21">
        <v>8675.9809779719617</v>
      </c>
      <c r="M406" s="21">
        <v>8735.8806723386206</v>
      </c>
      <c r="N406" s="21">
        <v>8806.2605100748588</v>
      </c>
      <c r="O406" s="21">
        <v>8848.2475839627805</v>
      </c>
      <c r="P406" s="21">
        <v>8963.1405786403611</v>
      </c>
      <c r="Q406" s="21">
        <f t="shared" ref="Q406:R406" si="46">O406+M406+K406+I406+G406</f>
        <v>42897.600178109409</v>
      </c>
      <c r="R406" s="21">
        <f t="shared" si="46"/>
        <v>43311.712158048205</v>
      </c>
      <c r="S406" s="30"/>
    </row>
    <row r="407" spans="1:19" ht="17.25" customHeight="1" x14ac:dyDescent="0.25">
      <c r="A407" s="45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22" t="s">
        <v>226</v>
      </c>
      <c r="H407" s="22" t="s">
        <v>226</v>
      </c>
      <c r="I407" s="22" t="s">
        <v>226</v>
      </c>
      <c r="J407" s="22" t="s">
        <v>226</v>
      </c>
      <c r="K407" s="22" t="s">
        <v>226</v>
      </c>
      <c r="L407" s="22" t="s">
        <v>226</v>
      </c>
      <c r="M407" s="22" t="s">
        <v>226</v>
      </c>
      <c r="N407" s="22" t="s">
        <v>226</v>
      </c>
      <c r="O407" s="22" t="s">
        <v>226</v>
      </c>
      <c r="P407" s="22" t="s">
        <v>226</v>
      </c>
      <c r="Q407" s="22" t="s">
        <v>226</v>
      </c>
      <c r="R407" s="22" t="s">
        <v>226</v>
      </c>
      <c r="S407" s="30"/>
    </row>
    <row r="408" spans="1:19" ht="17.25" customHeight="1" x14ac:dyDescent="0.25">
      <c r="A408" s="45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  <c r="S408" s="30"/>
    </row>
    <row r="409" spans="1:19" ht="17.25" customHeight="1" x14ac:dyDescent="0.25">
      <c r="A409" s="45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  <c r="S409" s="30"/>
    </row>
    <row r="410" spans="1:19" ht="17.25" customHeight="1" x14ac:dyDescent="0.25">
      <c r="A410" s="45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  <c r="S410" s="30"/>
    </row>
    <row r="411" spans="1:19" ht="17.25" customHeight="1" x14ac:dyDescent="0.25">
      <c r="A411" s="45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  <c r="S411" s="30"/>
    </row>
    <row r="412" spans="1:19" ht="17.25" customHeight="1" x14ac:dyDescent="0.25">
      <c r="A412" s="45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  <c r="S412" s="30"/>
    </row>
    <row r="413" spans="1:19" ht="17.25" customHeight="1" x14ac:dyDescent="0.25">
      <c r="A413" s="45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7">O413+M413+K413+I413+G413</f>
        <v>0</v>
      </c>
      <c r="R413" s="9">
        <f t="shared" si="47"/>
        <v>0</v>
      </c>
      <c r="S413" s="30"/>
    </row>
    <row r="414" spans="1:19" ht="17.25" customHeight="1" x14ac:dyDescent="0.25">
      <c r="A414" s="45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2328.047</v>
      </c>
      <c r="I414" s="9">
        <v>1002.1819968054</v>
      </c>
      <c r="J414" s="9">
        <v>570.17200000000003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7"/>
        <v>2408.9083149507032</v>
      </c>
      <c r="R414" s="9">
        <f t="shared" si="47"/>
        <v>2898.2190000000001</v>
      </c>
      <c r="S414" s="30"/>
    </row>
    <row r="415" spans="1:19" ht="17.25" customHeight="1" x14ac:dyDescent="0.25">
      <c r="A415" s="45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  <c r="S415" s="30"/>
    </row>
    <row r="416" spans="1:19" ht="17.25" customHeight="1" x14ac:dyDescent="0.25">
      <c r="A416" s="45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  <c r="S416" s="30"/>
    </row>
    <row r="417" spans="1:19" ht="17.25" customHeight="1" x14ac:dyDescent="0.25">
      <c r="A417" s="45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  <c r="S417" s="30"/>
    </row>
    <row r="418" spans="1:19" ht="17.25" customHeight="1" x14ac:dyDescent="0.25">
      <c r="A418" s="45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  <c r="S418" s="30"/>
    </row>
    <row r="419" spans="1:19" ht="17.25" customHeight="1" x14ac:dyDescent="0.25">
      <c r="A419" s="45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  <c r="S419" s="30"/>
    </row>
    <row r="420" spans="1:19" ht="17.25" customHeight="1" x14ac:dyDescent="0.25">
      <c r="A420" s="45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2328.047</v>
      </c>
      <c r="I420" s="9">
        <v>0</v>
      </c>
      <c r="J420" s="9">
        <v>570.17200000000003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8">O420+M420+K420+I420+G420</f>
        <v>0</v>
      </c>
      <c r="R420" s="9">
        <f t="shared" si="48"/>
        <v>2898.2190000000001</v>
      </c>
      <c r="S420" s="30"/>
    </row>
    <row r="421" spans="1:19" ht="17.25" customHeight="1" x14ac:dyDescent="0.25">
      <c r="A421" s="45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  <c r="S421" s="30"/>
    </row>
    <row r="422" spans="1:19" ht="17.25" customHeight="1" x14ac:dyDescent="0.25">
      <c r="A422" s="45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  <c r="S422" s="30"/>
    </row>
    <row r="423" spans="1:19" ht="17.25" customHeight="1" x14ac:dyDescent="0.25">
      <c r="A423" s="45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  <c r="S423" s="30"/>
    </row>
    <row r="424" spans="1:19" ht="17.25" customHeight="1" x14ac:dyDescent="0.25">
      <c r="A424" s="45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  <c r="S424" s="30"/>
    </row>
    <row r="425" spans="1:19" ht="17.25" customHeight="1" x14ac:dyDescent="0.25">
      <c r="A425" s="45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  <c r="S425" s="30"/>
    </row>
    <row r="426" spans="1:19" ht="17.25" customHeight="1" x14ac:dyDescent="0.25">
      <c r="A426" s="45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  <c r="S426" s="30"/>
    </row>
    <row r="427" spans="1:19" ht="17.25" customHeight="1" x14ac:dyDescent="0.25">
      <c r="A427" s="45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9">
        <v>1785.0185639962999</v>
      </c>
      <c r="H427" s="9">
        <v>2036.0627427123929</v>
      </c>
      <c r="I427" s="9">
        <v>1856.21148247254</v>
      </c>
      <c r="J427" s="9">
        <v>1716.1979809651416</v>
      </c>
      <c r="K427" s="9">
        <v>1802.85164175096</v>
      </c>
      <c r="L427" s="9">
        <v>1683.6083265190223</v>
      </c>
      <c r="M427" s="9">
        <v>1715.73858113099</v>
      </c>
      <c r="N427" s="9">
        <v>1731.8593445027479</v>
      </c>
      <c r="O427" s="9">
        <v>1718.58920083828</v>
      </c>
      <c r="P427" s="9">
        <v>1735.96266340792</v>
      </c>
      <c r="Q427" s="9">
        <f t="shared" ref="Q427:R442" si="49">O427+M427+K427+I427+G427</f>
        <v>8878.4094701890699</v>
      </c>
      <c r="R427" s="9">
        <f t="shared" si="49"/>
        <v>8903.6910581072243</v>
      </c>
      <c r="S427" s="30"/>
    </row>
    <row r="428" spans="1:19" ht="17.25" customHeight="1" x14ac:dyDescent="0.25">
      <c r="A428" s="45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21">
        <v>75.097048799999996</v>
      </c>
      <c r="H428" s="21">
        <v>497.98573900201256</v>
      </c>
      <c r="I428" s="21">
        <v>23.988982656000001</v>
      </c>
      <c r="J428" s="21">
        <v>843.89673819633981</v>
      </c>
      <c r="K428" s="21">
        <v>0</v>
      </c>
      <c r="L428" s="21">
        <v>160.80692114652064</v>
      </c>
      <c r="M428" s="21">
        <v>0</v>
      </c>
      <c r="N428" s="21">
        <v>94.081764590000006</v>
      </c>
      <c r="O428" s="21">
        <v>0</v>
      </c>
      <c r="P428" s="21">
        <v>0</v>
      </c>
      <c r="Q428" s="21">
        <f t="shared" si="49"/>
        <v>99.086031456000001</v>
      </c>
      <c r="R428" s="21">
        <f t="shared" si="49"/>
        <v>1596.7711629348728</v>
      </c>
      <c r="S428" s="30"/>
    </row>
    <row r="429" spans="1:19" ht="17.25" customHeight="1" x14ac:dyDescent="0.25">
      <c r="A429" s="45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f t="shared" si="49"/>
        <v>0</v>
      </c>
      <c r="R429" s="21">
        <f t="shared" si="49"/>
        <v>0</v>
      </c>
      <c r="S429" s="30"/>
    </row>
    <row r="430" spans="1:19" ht="17.25" customHeight="1" x14ac:dyDescent="0.25">
      <c r="A430" s="45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f t="shared" si="49"/>
        <v>0</v>
      </c>
      <c r="R430" s="21">
        <f t="shared" si="49"/>
        <v>0</v>
      </c>
      <c r="S430" s="30"/>
    </row>
    <row r="431" spans="1:19" s="30" customFormat="1" ht="17.25" customHeight="1" x14ac:dyDescent="0.25">
      <c r="A431" s="46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4">
        <v>51.938087355060297</v>
      </c>
      <c r="H431" s="4">
        <v>29.769385151848329</v>
      </c>
      <c r="I431" s="4">
        <v>277.53699774386001</v>
      </c>
      <c r="J431" s="4">
        <v>2164.2682112300167</v>
      </c>
      <c r="K431" s="4">
        <v>416.32226022767202</v>
      </c>
      <c r="L431" s="4">
        <v>3454.1917809281022</v>
      </c>
      <c r="M431" s="4">
        <v>552.62617999999998</v>
      </c>
      <c r="N431" s="4">
        <v>2457.9303380832139</v>
      </c>
      <c r="O431" s="4">
        <v>853.08285720000003</v>
      </c>
      <c r="P431" s="4">
        <v>128.57201457359994</v>
      </c>
      <c r="Q431" s="4">
        <f t="shared" si="49"/>
        <v>2151.5063825265925</v>
      </c>
      <c r="R431" s="4">
        <f t="shared" si="49"/>
        <v>8234.7317299667811</v>
      </c>
    </row>
    <row r="432" spans="1:19" ht="17.25" customHeight="1" x14ac:dyDescent="0.25">
      <c r="A432" s="45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9">
        <v>51.938087355060297</v>
      </c>
      <c r="H432" s="9">
        <v>29.769385151848329</v>
      </c>
      <c r="I432" s="9">
        <v>277.53699774386001</v>
      </c>
      <c r="J432" s="9">
        <v>2164.2682112300167</v>
      </c>
      <c r="K432" s="9">
        <v>416.32226022767202</v>
      </c>
      <c r="L432" s="9">
        <v>3454.1917809281022</v>
      </c>
      <c r="M432" s="9">
        <v>552.62617999999998</v>
      </c>
      <c r="N432" s="9">
        <v>2457.9303380832139</v>
      </c>
      <c r="O432" s="9">
        <v>853.08285720000003</v>
      </c>
      <c r="P432" s="9">
        <v>128.57201457359994</v>
      </c>
      <c r="Q432" s="9">
        <f t="shared" si="49"/>
        <v>2151.5063825265925</v>
      </c>
      <c r="R432" s="9">
        <f t="shared" si="49"/>
        <v>8234.7317299667811</v>
      </c>
      <c r="S432" s="30"/>
    </row>
    <row r="433" spans="1:19" ht="17.25" customHeight="1" x14ac:dyDescent="0.25">
      <c r="A433" s="45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9"/>
        <v>0</v>
      </c>
      <c r="R433" s="9">
        <f t="shared" si="49"/>
        <v>0</v>
      </c>
      <c r="S433" s="30"/>
    </row>
    <row r="434" spans="1:19" ht="17.25" customHeight="1" x14ac:dyDescent="0.25">
      <c r="A434" s="45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9"/>
        <v>0</v>
      </c>
      <c r="R434" s="9">
        <f t="shared" si="49"/>
        <v>0</v>
      </c>
      <c r="S434" s="30"/>
    </row>
    <row r="435" spans="1:19" ht="17.25" customHeight="1" x14ac:dyDescent="0.25">
      <c r="A435" s="45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9"/>
        <v>0</v>
      </c>
      <c r="R435" s="9">
        <f t="shared" si="49"/>
        <v>0</v>
      </c>
      <c r="S435" s="30"/>
    </row>
    <row r="436" spans="1:19" ht="17.25" customHeight="1" x14ac:dyDescent="0.25">
      <c r="A436" s="45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9"/>
        <v>0</v>
      </c>
      <c r="R436" s="9">
        <f t="shared" si="49"/>
        <v>0</v>
      </c>
      <c r="S436" s="30"/>
    </row>
    <row r="437" spans="1:19" ht="17.25" customHeight="1" x14ac:dyDescent="0.25">
      <c r="A437" s="45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9"/>
        <v>0</v>
      </c>
      <c r="R437" s="9">
        <f t="shared" si="49"/>
        <v>0</v>
      </c>
      <c r="S437" s="30"/>
    </row>
    <row r="438" spans="1:19" ht="17.25" customHeight="1" x14ac:dyDescent="0.25">
      <c r="A438" s="45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9"/>
        <v>0</v>
      </c>
      <c r="R438" s="9">
        <f t="shared" si="49"/>
        <v>0</v>
      </c>
      <c r="S438" s="30"/>
    </row>
    <row r="439" spans="1:19" ht="17.25" customHeight="1" x14ac:dyDescent="0.25">
      <c r="A439" s="45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9"/>
        <v>0</v>
      </c>
      <c r="R439" s="9">
        <f t="shared" si="49"/>
        <v>0</v>
      </c>
      <c r="S439" s="30"/>
    </row>
    <row r="440" spans="1:19" ht="17.25" customHeight="1" x14ac:dyDescent="0.25">
      <c r="A440" s="45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9"/>
        <v>0</v>
      </c>
      <c r="R440" s="9">
        <f t="shared" si="49"/>
        <v>0</v>
      </c>
      <c r="S440" s="30"/>
    </row>
    <row r="441" spans="1:19" ht="17.25" customHeight="1" x14ac:dyDescent="0.25">
      <c r="A441" s="45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9"/>
        <v>0</v>
      </c>
      <c r="R441" s="9">
        <f t="shared" si="49"/>
        <v>0</v>
      </c>
      <c r="S441" s="30"/>
    </row>
    <row r="442" spans="1:19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9"/>
        <v>0</v>
      </c>
      <c r="R442" s="9">
        <f t="shared" si="49"/>
        <v>0</v>
      </c>
      <c r="S442" s="30"/>
    </row>
    <row r="443" spans="1:19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22" t="s">
        <v>226</v>
      </c>
      <c r="H443" s="22" t="s">
        <v>226</v>
      </c>
      <c r="I443" s="22" t="s">
        <v>226</v>
      </c>
      <c r="J443" s="22" t="s">
        <v>226</v>
      </c>
      <c r="K443" s="22" t="s">
        <v>226</v>
      </c>
      <c r="L443" s="22" t="s">
        <v>226</v>
      </c>
      <c r="M443" s="22" t="s">
        <v>226</v>
      </c>
      <c r="N443" s="22" t="s">
        <v>226</v>
      </c>
      <c r="O443" s="22" t="s">
        <v>226</v>
      </c>
      <c r="P443" s="22" t="s">
        <v>226</v>
      </c>
      <c r="Q443" s="22" t="s">
        <v>226</v>
      </c>
      <c r="R443" s="22" t="s">
        <v>226</v>
      </c>
      <c r="S443" s="30"/>
    </row>
    <row r="444" spans="1:19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9">
        <v>382.74051328982102</v>
      </c>
      <c r="H444" s="9">
        <v>1164.9582200656432</v>
      </c>
      <c r="I444" s="9">
        <v>338.45415984597099</v>
      </c>
      <c r="J444" s="9">
        <v>230.77602993496183</v>
      </c>
      <c r="K444" s="9">
        <v>403.12500698412202</v>
      </c>
      <c r="L444" s="9">
        <v>372.46055326831055</v>
      </c>
      <c r="M444" s="9">
        <v>338.56062665404801</v>
      </c>
      <c r="N444" s="9">
        <v>351.8972078461905</v>
      </c>
      <c r="O444" s="9">
        <v>410.37086035604801</v>
      </c>
      <c r="P444" s="9">
        <v>165.46290131364975</v>
      </c>
      <c r="Q444" s="9">
        <f t="shared" ref="Q444:R447" si="50">O444+M444+K444+I444+G444</f>
        <v>1873.2511671300099</v>
      </c>
      <c r="R444" s="9">
        <f>P444+N444+L444+J444+H444</f>
        <v>2285.5549124287559</v>
      </c>
      <c r="S444" s="30"/>
    </row>
    <row r="445" spans="1:19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50"/>
        <v>0</v>
      </c>
      <c r="R445" s="9">
        <f t="shared" si="50"/>
        <v>0</v>
      </c>
      <c r="S445" s="30"/>
    </row>
    <row r="446" spans="1:19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9">
        <v>319.44413247985102</v>
      </c>
      <c r="H446" s="9">
        <v>970.16991564553814</v>
      </c>
      <c r="I446" s="9">
        <v>282.48679987164201</v>
      </c>
      <c r="J446" s="9">
        <v>192.6537957791349</v>
      </c>
      <c r="K446" s="9">
        <v>336.54329662010201</v>
      </c>
      <c r="L446" s="9">
        <v>310.91497819025881</v>
      </c>
      <c r="M446" s="9">
        <v>282.30885554503999</v>
      </c>
      <c r="N446" s="9">
        <v>293.61780137182541</v>
      </c>
      <c r="O446" s="9">
        <v>342.15071696337401</v>
      </c>
      <c r="P446" s="9">
        <v>138.06690342804148</v>
      </c>
      <c r="Q446" s="9">
        <f>O446+M446+K446+I446+G446</f>
        <v>1562.9338014800092</v>
      </c>
      <c r="R446" s="9">
        <f>P446+N446+L446+J446+H446</f>
        <v>1905.4233944147988</v>
      </c>
      <c r="S446" s="30"/>
    </row>
    <row r="447" spans="1:19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50"/>
        <v>0</v>
      </c>
      <c r="R447" s="9">
        <f t="shared" si="50"/>
        <v>0</v>
      </c>
      <c r="S447" s="30"/>
    </row>
    <row r="448" spans="1:19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22" t="s">
        <v>226</v>
      </c>
      <c r="H448" s="22" t="s">
        <v>226</v>
      </c>
      <c r="I448" s="22" t="s">
        <v>226</v>
      </c>
      <c r="J448" s="22" t="s">
        <v>226</v>
      </c>
      <c r="K448" s="22" t="s">
        <v>226</v>
      </c>
      <c r="L448" s="22" t="s">
        <v>226</v>
      </c>
      <c r="M448" s="22" t="s">
        <v>226</v>
      </c>
      <c r="N448" s="22" t="s">
        <v>226</v>
      </c>
      <c r="O448" s="22" t="s">
        <v>226</v>
      </c>
      <c r="P448" s="22" t="s">
        <v>226</v>
      </c>
      <c r="Q448" s="22" t="s">
        <v>226</v>
      </c>
      <c r="R448" s="22" t="s">
        <v>226</v>
      </c>
      <c r="S448" s="30"/>
    </row>
    <row r="449" spans="1:19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22" t="s">
        <v>226</v>
      </c>
      <c r="H449" s="22" t="s">
        <v>226</v>
      </c>
      <c r="I449" s="22" t="s">
        <v>226</v>
      </c>
      <c r="J449" s="22" t="s">
        <v>226</v>
      </c>
      <c r="K449" s="22" t="s">
        <v>226</v>
      </c>
      <c r="L449" s="22" t="s">
        <v>226</v>
      </c>
      <c r="M449" s="22" t="s">
        <v>226</v>
      </c>
      <c r="N449" s="22" t="s">
        <v>226</v>
      </c>
      <c r="O449" s="22" t="s">
        <v>226</v>
      </c>
      <c r="P449" s="22" t="s">
        <v>226</v>
      </c>
      <c r="Q449" s="22" t="s">
        <v>226</v>
      </c>
      <c r="R449" s="22" t="s">
        <v>226</v>
      </c>
      <c r="S449" s="30"/>
    </row>
    <row r="450" spans="1:19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22" t="s">
        <v>226</v>
      </c>
      <c r="H450" s="22" t="s">
        <v>226</v>
      </c>
      <c r="I450" s="22" t="s">
        <v>226</v>
      </c>
      <c r="J450" s="22" t="s">
        <v>226</v>
      </c>
      <c r="K450" s="22" t="s">
        <v>226</v>
      </c>
      <c r="L450" s="22" t="s">
        <v>226</v>
      </c>
      <c r="M450" s="22" t="s">
        <v>226</v>
      </c>
      <c r="N450" s="22" t="s">
        <v>226</v>
      </c>
      <c r="O450" s="22" t="s">
        <v>226</v>
      </c>
      <c r="P450" s="22" t="s">
        <v>226</v>
      </c>
      <c r="Q450" s="22" t="s">
        <v>226</v>
      </c>
      <c r="R450" s="22" t="s">
        <v>226</v>
      </c>
      <c r="S450" s="30"/>
    </row>
    <row r="451" spans="1:19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22" t="s">
        <v>226</v>
      </c>
      <c r="H451" s="22" t="s">
        <v>226</v>
      </c>
      <c r="I451" s="22" t="s">
        <v>226</v>
      </c>
      <c r="J451" s="22" t="s">
        <v>226</v>
      </c>
      <c r="K451" s="22" t="s">
        <v>226</v>
      </c>
      <c r="L451" s="22" t="s">
        <v>226</v>
      </c>
      <c r="M451" s="22" t="s">
        <v>226</v>
      </c>
      <c r="N451" s="22" t="s">
        <v>226</v>
      </c>
      <c r="O451" s="22" t="s">
        <v>226</v>
      </c>
      <c r="P451" s="22" t="s">
        <v>226</v>
      </c>
      <c r="Q451" s="22" t="s">
        <v>226</v>
      </c>
      <c r="R451" s="22" t="s">
        <v>226</v>
      </c>
      <c r="S451" s="30"/>
    </row>
    <row r="452" spans="1:19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</row>
    <row r="454" spans="1:19" ht="17.25" customHeight="1" x14ac:dyDescent="0.25">
      <c r="A454" s="28" t="s">
        <v>689</v>
      </c>
    </row>
    <row r="455" spans="1:19" ht="17.25" customHeight="1" x14ac:dyDescent="0.25">
      <c r="A455" s="29" t="s">
        <v>690</v>
      </c>
      <c r="B455" s="29"/>
      <c r="C455" s="29"/>
      <c r="D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</row>
    <row r="456" spans="1:19" ht="17.25" customHeight="1" x14ac:dyDescent="0.25">
      <c r="A456" s="29" t="s">
        <v>691</v>
      </c>
      <c r="B456" s="29"/>
      <c r="C456" s="29"/>
      <c r="D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</row>
    <row r="457" spans="1:19" ht="17.25" customHeight="1" x14ac:dyDescent="0.25">
      <c r="A457" s="29" t="s">
        <v>692</v>
      </c>
      <c r="B457" s="29"/>
      <c r="C457" s="29"/>
      <c r="D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</row>
    <row r="458" spans="1:19" ht="17.25" customHeight="1" x14ac:dyDescent="0.25">
      <c r="A458" s="29" t="s">
        <v>693</v>
      </c>
    </row>
    <row r="459" spans="1:19" ht="17.25" customHeight="1" x14ac:dyDescent="0.25">
      <c r="A459" s="29" t="s">
        <v>694</v>
      </c>
    </row>
    <row r="460" spans="1:19" ht="17.25" customHeight="1" x14ac:dyDescent="0.25">
      <c r="A460" s="29" t="s">
        <v>695</v>
      </c>
    </row>
    <row r="461" spans="1:19" ht="17.25" customHeight="1" x14ac:dyDescent="0.25">
      <c r="A461" s="29" t="s">
        <v>696</v>
      </c>
    </row>
    <row r="462" spans="1:19" ht="17.25" customHeight="1" x14ac:dyDescent="0.25">
      <c r="A462" s="29" t="s">
        <v>697</v>
      </c>
    </row>
  </sheetData>
  <mergeCells count="23">
    <mergeCell ref="A14:R14"/>
    <mergeCell ref="Q19:R19"/>
    <mergeCell ref="Q370:R370"/>
    <mergeCell ref="G370:H370"/>
    <mergeCell ref="I370:J370"/>
    <mergeCell ref="A22:R22"/>
    <mergeCell ref="A166:R166"/>
    <mergeCell ref="A318:R318"/>
    <mergeCell ref="A19:A20"/>
    <mergeCell ref="B19:B20"/>
    <mergeCell ref="C19:C20"/>
    <mergeCell ref="K19:L19"/>
    <mergeCell ref="A368:R368"/>
    <mergeCell ref="G19:H19"/>
    <mergeCell ref="I19:J19"/>
    <mergeCell ref="K370:L370"/>
    <mergeCell ref="B370:B371"/>
    <mergeCell ref="A370:A371"/>
    <mergeCell ref="M370:N370"/>
    <mergeCell ref="O370:P370"/>
    <mergeCell ref="M19:N19"/>
    <mergeCell ref="O19:P19"/>
    <mergeCell ref="C370:C371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55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2023-11-10T07:20:43Z</dcterms:modified>
</cp:coreProperties>
</file>